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Sheet1!$D$12:$Z$96</definedName>
  </definedNames>
  <calcPr calcId="124519"/>
</workbook>
</file>

<file path=xl/calcChain.xml><?xml version="1.0" encoding="utf-8"?>
<calcChain xmlns="http://schemas.openxmlformats.org/spreadsheetml/2006/main">
  <c r="N67" i="1"/>
  <c r="V85" l="1"/>
  <c r="X85"/>
  <c r="S96"/>
  <c r="S95"/>
  <c r="N93"/>
  <c r="L93"/>
  <c r="N92"/>
  <c r="L92"/>
  <c r="N91"/>
  <c r="L91"/>
  <c r="N90"/>
  <c r="L90"/>
  <c r="N89"/>
  <c r="L89"/>
  <c r="N87"/>
  <c r="L87"/>
  <c r="N86"/>
  <c r="L86"/>
  <c r="N84"/>
  <c r="L84"/>
  <c r="N83"/>
  <c r="L83"/>
  <c r="N82"/>
  <c r="L82"/>
  <c r="N81"/>
  <c r="L81"/>
  <c r="N80"/>
  <c r="L80"/>
  <c r="N79"/>
  <c r="L79"/>
  <c r="N78"/>
  <c r="L78"/>
  <c r="N77"/>
  <c r="L77"/>
  <c r="N76"/>
  <c r="L76"/>
  <c r="N75"/>
  <c r="L75"/>
  <c r="N74"/>
  <c r="L74"/>
  <c r="N73"/>
  <c r="L73"/>
  <c r="N72"/>
  <c r="L72"/>
  <c r="N71"/>
  <c r="L71"/>
  <c r="N70"/>
  <c r="L70"/>
  <c r="N69"/>
  <c r="L69"/>
  <c r="L67"/>
  <c r="N66"/>
  <c r="L66"/>
  <c r="N64"/>
  <c r="L64"/>
  <c r="N62"/>
  <c r="L62"/>
  <c r="N61"/>
  <c r="L61"/>
  <c r="N60"/>
  <c r="L60"/>
  <c r="N59"/>
  <c r="L59"/>
  <c r="N58"/>
  <c r="L58"/>
  <c r="N57"/>
  <c r="L57"/>
  <c r="N55"/>
  <c r="L55"/>
  <c r="N54"/>
  <c r="L54"/>
  <c r="N53"/>
  <c r="L53"/>
  <c r="N52"/>
  <c r="L52"/>
  <c r="N51"/>
  <c r="L51"/>
  <c r="N50"/>
  <c r="L50"/>
  <c r="N49"/>
  <c r="L49"/>
  <c r="N47"/>
  <c r="N45"/>
  <c r="L45"/>
  <c r="N44"/>
  <c r="L44"/>
  <c r="N42"/>
  <c r="L42"/>
  <c r="N41"/>
  <c r="L41"/>
  <c r="N40"/>
  <c r="L40"/>
  <c r="N37"/>
  <c r="L37"/>
  <c r="N36"/>
  <c r="L36"/>
  <c r="N34"/>
  <c r="L34"/>
  <c r="N33"/>
  <c r="L33"/>
  <c r="N32"/>
  <c r="L32"/>
  <c r="N31"/>
  <c r="L31"/>
  <c r="N30"/>
  <c r="L30"/>
  <c r="N29"/>
  <c r="L29"/>
  <c r="N28"/>
  <c r="L28"/>
  <c r="N27"/>
  <c r="L27"/>
  <c r="N26"/>
  <c r="L26"/>
  <c r="N25"/>
  <c r="L25"/>
  <c r="N24"/>
  <c r="L24"/>
  <c r="N23"/>
  <c r="L23"/>
  <c r="N22"/>
  <c r="L22"/>
  <c r="N21"/>
  <c r="L21"/>
  <c r="N20"/>
  <c r="L20"/>
  <c r="N19"/>
  <c r="L19"/>
  <c r="N18"/>
  <c r="L18"/>
  <c r="N17"/>
  <c r="L17"/>
  <c r="N16"/>
  <c r="L16"/>
  <c r="N15"/>
  <c r="L15"/>
  <c r="L14"/>
  <c r="N14"/>
  <c r="G86"/>
  <c r="M54" l="1"/>
  <c r="M37"/>
  <c r="W85"/>
  <c r="M20"/>
  <c r="M28"/>
  <c r="M32"/>
  <c r="M34"/>
  <c r="M36"/>
  <c r="M50"/>
  <c r="M52"/>
  <c r="M53"/>
  <c r="M16"/>
  <c r="M18"/>
  <c r="M19"/>
  <c r="M14"/>
  <c r="M24"/>
  <c r="M26"/>
  <c r="M27"/>
  <c r="M44"/>
  <c r="M57"/>
  <c r="M59"/>
  <c r="M61"/>
  <c r="M62"/>
  <c r="M64"/>
  <c r="M67"/>
  <c r="M70"/>
  <c r="M72"/>
  <c r="M73"/>
  <c r="M74"/>
  <c r="M76"/>
  <c r="M78"/>
  <c r="M82"/>
  <c r="M84"/>
  <c r="M86"/>
  <c r="M89"/>
  <c r="M90"/>
  <c r="M91"/>
  <c r="M93"/>
  <c r="M15"/>
  <c r="M22"/>
  <c r="M23"/>
  <c r="M30"/>
  <c r="M31"/>
  <c r="M41"/>
  <c r="M42"/>
  <c r="M49"/>
  <c r="M58"/>
  <c r="M69"/>
  <c r="M77"/>
  <c r="M85"/>
  <c r="M80"/>
  <c r="M81"/>
  <c r="M17"/>
  <c r="M21"/>
  <c r="M25"/>
  <c r="M29"/>
  <c r="M33"/>
  <c r="M40"/>
  <c r="M45"/>
  <c r="M51"/>
  <c r="M55"/>
  <c r="M60"/>
  <c r="M66"/>
  <c r="M71"/>
  <c r="M75"/>
  <c r="M79"/>
  <c r="M83"/>
  <c r="M87"/>
  <c r="M92"/>
  <c r="K47"/>
  <c r="L47" s="1"/>
  <c r="M47" s="1"/>
  <c r="P96"/>
  <c r="Q96" s="1"/>
  <c r="R96" s="1"/>
  <c r="P95"/>
  <c r="Q95" s="1"/>
  <c r="R95" s="1"/>
  <c r="J86"/>
  <c r="I86" s="1"/>
</calcChain>
</file>

<file path=xl/sharedStrings.xml><?xml version="1.0" encoding="utf-8"?>
<sst xmlns="http://schemas.openxmlformats.org/spreadsheetml/2006/main" count="259" uniqueCount="104">
  <si>
    <t>Չ/հ</t>
  </si>
  <si>
    <t>Անվանում</t>
  </si>
  <si>
    <t>Չ/Մ</t>
  </si>
  <si>
    <t>Քանակ</t>
  </si>
  <si>
    <t>Մեկ միավ. գին/դրամ/</t>
  </si>
  <si>
    <t>հավաքածու</t>
  </si>
  <si>
    <t>հատ</t>
  </si>
  <si>
    <t>«ԿՈՆՑԵՌՆ-ԷՆԵՐԳՈՄԱՇ» ՓԲԸ</t>
  </si>
  <si>
    <t>Առանց ԱԱՀ</t>
  </si>
  <si>
    <t>ԱԱՀ-ով</t>
  </si>
  <si>
    <t>1-ին տեղ զբաղեցնող /հաղթող/ մասնակից</t>
  </si>
  <si>
    <t>տուփ</t>
  </si>
  <si>
    <t>«ՖԱՐՄԵԳՈՒՍ» ՍՊԸ</t>
  </si>
  <si>
    <t>«Ռեֆլատրոն +» անալիզատորի հավաքներ</t>
  </si>
  <si>
    <t>Գլյուկոզա 30 թեսթ</t>
  </si>
  <si>
    <t>Հիմնային ֆոսֆատազա 30 թեսթ</t>
  </si>
  <si>
    <t>Պանկրեատիկ-ամիլազա, 15 թեսթ</t>
  </si>
  <si>
    <t>Ամիլազա 15 թեսթ</t>
  </si>
  <si>
    <t>Բիլիռուբին 30 թեսթ</t>
  </si>
  <si>
    <t>Խոլեսթերոլ, 30 թեսթ</t>
  </si>
  <si>
    <t>Կրեատինին կինազա 15 թեսթ</t>
  </si>
  <si>
    <t>Կրեատինին 30 թեսթ</t>
  </si>
  <si>
    <t>Գամմա գլուտամիլ տրանսֆերազա, 30 թեսթ</t>
  </si>
  <si>
    <t>ԱԼՏ 30 թեսթ</t>
  </si>
  <si>
    <t>ԱՍՏ 30 թեսթ</t>
  </si>
  <si>
    <t>Կալիումի 30 թեսթ</t>
  </si>
  <si>
    <t>Տրիգլիցերիդների 30 թեսթ</t>
  </si>
  <si>
    <t>Միզանյութ 15 թեսթ</t>
  </si>
  <si>
    <t>Ռեֆլոտրոն կլին և չեկ15</t>
  </si>
  <si>
    <t>Reflotron Կապիլեթ 32μL5X100</t>
  </si>
  <si>
    <t>Միկրոկյուվետ CB300 K2 EDTA 100</t>
  </si>
  <si>
    <t>Ռեֆլատրոն տպիչի թուղթ</t>
  </si>
  <si>
    <t>Ռեֆլատրոն տպիչի քարտրիջ</t>
  </si>
  <si>
    <t>Ռեֆլատրոն պրեսինորմն ունիվերսալ 4X2ml</t>
  </si>
  <si>
    <t>Ռեֆլատրոն պրեսիպատ ունիվերսալ4X2ml</t>
  </si>
  <si>
    <t>Լրացուցիչ լաբորատոր ռեագենտներ և նյութեր</t>
  </si>
  <si>
    <t>APA IgG,IgM screen  ELISA 96 տեստ</t>
  </si>
  <si>
    <t>ACA screen ELISA 96 տեստ</t>
  </si>
  <si>
    <t>Cobas integra 400 plus և 6000 անալիզատորների ռեագենտները</t>
  </si>
  <si>
    <t>Հավաքներ</t>
  </si>
  <si>
    <t>Ամիլազա Պանկրեատիկ 200 թեսթ</t>
  </si>
  <si>
    <t>Հոմոցիստեին 100 թեսթ</t>
  </si>
  <si>
    <t>Դ-Դիմեր Gen 2 D-DI 100թեսթ</t>
  </si>
  <si>
    <t>Կալիբրատորներ</t>
  </si>
  <si>
    <t>Կալիբրատոր  Հոմոսցիստեին հավաք 2X 3մլ</t>
  </si>
  <si>
    <t>Դ-Դիմեր Gen 2 կալիբրատորի հավաք 6 X0.5 մլ</t>
  </si>
  <si>
    <t>ISE Էլեկտոլիտների բլոկի ռեագենտներ և  Լրացուցիչ ռեագենտներ</t>
  </si>
  <si>
    <t>Տպիչի քարտրիջ HP 2035</t>
  </si>
  <si>
    <t>Cobas 6000-ի իմունոլոգիական հավաքներ և Elecsys 2010 անալիզատորի ռեագենտներ</t>
  </si>
  <si>
    <t>Թիրեոգլոբուլին 100 թեսթ</t>
  </si>
  <si>
    <t>Կալցիտոնին 100 թեսթ</t>
  </si>
  <si>
    <t>NSE-Նեյրոսպեցիֆիկ էնոլազա 100թեսթ</t>
  </si>
  <si>
    <t>Պրո-GRP 100 թեսթ</t>
  </si>
  <si>
    <t>HE4 100թեսթ</t>
  </si>
  <si>
    <t>Հակամյուլերային հորմոն 100թեսթ</t>
  </si>
  <si>
    <t>Սիֆիլիս IgM+IgG 100 թեսթ</t>
  </si>
  <si>
    <t>Թիրեոգլոբուլին  CS</t>
  </si>
  <si>
    <t>Կալցիտոնին CS</t>
  </si>
  <si>
    <t>NSE-Նեյրոսպեցիֆիկ CS</t>
  </si>
  <si>
    <t>Պրո-GRP CS</t>
  </si>
  <si>
    <t>Հակամյուլերային հորմոն CS</t>
  </si>
  <si>
    <t>HE4 CS</t>
  </si>
  <si>
    <t>Ստուգիչներ</t>
  </si>
  <si>
    <t>Պրեսիկոնտրոլ Սիֆիլիս</t>
  </si>
  <si>
    <t>ՊՇՌ հավաքներ</t>
  </si>
  <si>
    <t>Ցիտոմեգալովիրուս 1X48LC Nano</t>
  </si>
  <si>
    <t>STERILE PS CYLINDRICAL TEST TUBES 16x 100 MM 10ML, N1</t>
  </si>
  <si>
    <t>Կենսաբանական հեղուկների ստերիլության  BacT/Alert 3 D 120  և միկրոբիոլոգիական VITEK 2 Compact 60 անալիզատորների հավաքներ</t>
  </si>
  <si>
    <t>Հակաբիոտիկի դիսկ N50 Ցիպրոֆլոքսացին</t>
  </si>
  <si>
    <t>Հակաբիոտիկի դիսկ N50 Ռոցեֆին Ceftriaxone</t>
  </si>
  <si>
    <t>Հակաբիոտիկի դիսկ  N50 Զինացեֆ Cefuroxime</t>
  </si>
  <si>
    <t>Հակաբիոտիկի դիսկ N50 Մերկացին Amikacin</t>
  </si>
  <si>
    <t>Հակաբիոտիկի դիսկ N50 Գենտամիցին</t>
  </si>
  <si>
    <t>Հակաբիոտիկի դիսկ N50 Էրիտրոմիցին</t>
  </si>
  <si>
    <t>Հակաբիոտիկի դիսկ N50 Լինկոմիցին</t>
  </si>
  <si>
    <t>Հակաբիոտիկի դիսկ N50 Դոքսացիկլին</t>
  </si>
  <si>
    <t>Հակաբիոտիկի դիսկ N50 Բիսեպտոլ Co-trimoxazole</t>
  </si>
  <si>
    <t>Հակաբիոտիկի դիսկ N50 Ցեֆեպին</t>
  </si>
  <si>
    <t>Հակաբիոտիկի դիսկ N50 Նևիգրամոն Nalidix/ Acide</t>
  </si>
  <si>
    <t>Հակաբիոտիկի դիսկ N50 Ֆլյուկոնազոլ</t>
  </si>
  <si>
    <t>Հակաբիոտիկի դիսկ N50 Նիստատին</t>
  </si>
  <si>
    <t>Հակաբիոտիկի դիսկ N50 Կետոկոնազոլ</t>
  </si>
  <si>
    <t>Հակաբիոտիկի դիսկ N50 Կլոտրիմազոլ</t>
  </si>
  <si>
    <t>Տրանսպորտային միջավայր Uniter նմուշառման համար ստերիլ, տամպոնը և փորձանոթը միջավայրով, N1</t>
  </si>
  <si>
    <t>Ստերիլ պոլիպրոպիլենային կոնտեյներ մեզի նմուշառման համար  150 մլ</t>
  </si>
  <si>
    <t>Պետրիի թասիկներ միանվագ օգտագործման</t>
  </si>
  <si>
    <t>Թուղթ  ԷԿԳ-ի BLT LT Plus  համար</t>
  </si>
  <si>
    <t>Սպերմի անալիզատորի ռեագենտներ   SQA-v</t>
  </si>
  <si>
    <t>SQA-v Կապիլյարների հավաքածու</t>
  </si>
  <si>
    <t>Quick Check Beads ստուգիչ նյութ</t>
  </si>
  <si>
    <t>Quick Check թեսթեր</t>
  </si>
  <si>
    <t>SQA-v Մաքրող հավաք</t>
  </si>
  <si>
    <t>SQA-v  Տպիչի թուղթ</t>
  </si>
  <si>
    <t>Ներհոսպիտալային վարակազերծման միջոցներ, քիմիական նյութեր</t>
  </si>
  <si>
    <t>Ադապտաքլին կամ համարժեք</t>
  </si>
  <si>
    <t>լիտր</t>
  </si>
  <si>
    <t>Դոդեման էքստրա 1000 մլ կամ համարժեք</t>
  </si>
  <si>
    <t>«ԻՆՏԵՐՄԵԴ ԳՐՈՒՊ» ՍՊԸ</t>
  </si>
  <si>
    <t>«ԼԵՅԿՈԱԼԵՔՍ» ՍՊԸ</t>
  </si>
  <si>
    <t>ՀԱՎԵԼՎԱԾ N 1</t>
  </si>
  <si>
    <t>«ԳԱԿ-ՇՀԱՊՁԲ-15/15-ՀՀՊՆՆՏԱԴ-ՇՀԱՊՁԲ-9/9» ծածկագրով   ընթացակարգի գների ամփոփում</t>
  </si>
  <si>
    <t>Ներկայացված են մասնակիցների առաջարկած չափաբաժինների գները առանց ԱԱՀ, վճարվելիք ԱԱՀ-ն և ԱԱՀ-ով: Այն չափաբաժիններում, որտեղ առանց ԱԱՀ և ԱԱՀ-ով գները համընկնում են` նշանակում է մասնակիցը տվյալ ապրանքատեսակի գծով ԱԱՀ չի վճարում: 
* Ներկայացված են 1-ին տեղ զբաղեցնող, այնուհետև` ընտրված/հաղթող/  ճանաչված մասնակիցները: Մնացած մասնակիցները հաջորդաբար տեղեր են զբաղեցրել` ըստ ներկայացված գների շահավետության:</t>
  </si>
  <si>
    <t>Առանց
 ԱԱՀ</t>
  </si>
  <si>
    <t>ԱԱՀ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</si>
</sst>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sz val="8"/>
      <color theme="1"/>
      <name val="GHEA Grapalat"/>
      <family val="3"/>
    </font>
    <font>
      <sz val="8"/>
      <color theme="1"/>
      <name val="Calibri"/>
      <family val="2"/>
      <charset val="204"/>
      <scheme val="minor"/>
    </font>
    <font>
      <sz val="7"/>
      <name val="GHEA Grapalat"/>
      <family val="3"/>
    </font>
    <font>
      <b/>
      <sz val="8"/>
      <color theme="1"/>
      <name val="Calibri"/>
      <family val="2"/>
      <charset val="204"/>
      <scheme val="minor"/>
    </font>
    <font>
      <sz val="8"/>
      <name val="GHEA Grapalat"/>
      <family val="3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1" fillId="0" borderId="0" xfId="0" applyFont="1" applyFill="1"/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0" fillId="0" borderId="0" xfId="0" applyFill="1"/>
    <xf numFmtId="0" fontId="9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10" fillId="0" borderId="7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/>
    <xf numFmtId="0" fontId="1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Z106"/>
  <sheetViews>
    <sheetView tabSelected="1" zoomScaleSheetLayoutView="130" workbookViewId="0">
      <pane xSplit="4" ySplit="12" topLeftCell="G85" activePane="bottomRight" state="frozen"/>
      <selection pane="topRight" activeCell="E1" sqref="E1"/>
      <selection pane="bottomLeft" activeCell="A8" sqref="A8"/>
      <selection pane="bottomRight" activeCell="B13" sqref="B13"/>
    </sheetView>
  </sheetViews>
  <sheetFormatPr defaultRowHeight="15"/>
  <cols>
    <col min="1" max="1" width="4" style="1" bestFit="1" customWidth="1"/>
    <col min="2" max="2" width="44.85546875" style="2" bestFit="1" customWidth="1"/>
    <col min="3" max="3" width="9.5703125" style="3" bestFit="1" customWidth="1"/>
    <col min="4" max="4" width="6.42578125" style="3" bestFit="1" customWidth="1"/>
    <col min="5" max="6" width="0" style="4" hidden="1" customWidth="1"/>
    <col min="7" max="9" width="9.140625" style="4"/>
    <col min="10" max="11" width="0" style="4" hidden="1" customWidth="1"/>
    <col min="12" max="14" width="9.140625" style="4"/>
    <col min="15" max="16" width="0" style="4" hidden="1" customWidth="1"/>
    <col min="17" max="19" width="9.140625" style="4"/>
    <col min="20" max="21" width="0" style="4" hidden="1" customWidth="1"/>
    <col min="22" max="24" width="9.140625" style="4"/>
    <col min="25" max="25" width="0" style="4" hidden="1" customWidth="1"/>
    <col min="26" max="26" width="21.140625" style="3" customWidth="1"/>
  </cols>
  <sheetData>
    <row r="2" spans="1:26">
      <c r="Z2" s="4"/>
    </row>
    <row r="3" spans="1:26">
      <c r="A3" s="5"/>
      <c r="B3" s="6" t="s">
        <v>99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>
      <c r="A4" s="5"/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9"/>
      <c r="Q4" s="9"/>
      <c r="R4" s="9"/>
      <c r="S4" s="9"/>
      <c r="T4" s="10"/>
      <c r="U4" s="10"/>
      <c r="V4" s="10"/>
      <c r="W4" s="10"/>
      <c r="X4" s="10"/>
      <c r="Y4" s="10"/>
      <c r="Z4" s="10"/>
    </row>
    <row r="5" spans="1:26">
      <c r="A5" s="5"/>
      <c r="B5" s="11" t="s">
        <v>100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>
      <c r="A6" s="5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10"/>
      <c r="U6" s="10"/>
      <c r="V6" s="10"/>
      <c r="W6" s="10"/>
      <c r="X6" s="10"/>
      <c r="Y6" s="10"/>
      <c r="Z6" s="10"/>
    </row>
    <row r="10" spans="1:26" ht="36" customHeight="1">
      <c r="A10" s="12" t="s">
        <v>0</v>
      </c>
      <c r="B10" s="12" t="s">
        <v>1</v>
      </c>
      <c r="C10" s="12" t="s">
        <v>2</v>
      </c>
      <c r="D10" s="12" t="s">
        <v>3</v>
      </c>
      <c r="E10" s="12" t="s">
        <v>4</v>
      </c>
      <c r="F10" s="13" t="s">
        <v>12</v>
      </c>
      <c r="G10" s="13"/>
      <c r="H10" s="13"/>
      <c r="I10" s="13"/>
      <c r="J10" s="13"/>
      <c r="K10" s="14" t="s">
        <v>7</v>
      </c>
      <c r="L10" s="15"/>
      <c r="M10" s="15"/>
      <c r="N10" s="15"/>
      <c r="O10" s="16"/>
      <c r="P10" s="14" t="s">
        <v>97</v>
      </c>
      <c r="Q10" s="15"/>
      <c r="R10" s="15"/>
      <c r="S10" s="15"/>
      <c r="T10" s="16"/>
      <c r="U10" s="14" t="s">
        <v>98</v>
      </c>
      <c r="V10" s="15"/>
      <c r="W10" s="15"/>
      <c r="X10" s="15"/>
      <c r="Y10" s="16"/>
      <c r="Z10" s="12" t="s">
        <v>10</v>
      </c>
    </row>
    <row r="11" spans="1:26" ht="25.5">
      <c r="A11" s="17"/>
      <c r="B11" s="17"/>
      <c r="C11" s="17"/>
      <c r="D11" s="17"/>
      <c r="E11" s="17"/>
      <c r="F11" s="18" t="s">
        <v>8</v>
      </c>
      <c r="G11" s="18" t="s">
        <v>102</v>
      </c>
      <c r="H11" s="18" t="s">
        <v>103</v>
      </c>
      <c r="I11" s="18" t="s">
        <v>9</v>
      </c>
      <c r="J11" s="18" t="s">
        <v>9</v>
      </c>
      <c r="K11" s="18" t="s">
        <v>8</v>
      </c>
      <c r="L11" s="18" t="s">
        <v>102</v>
      </c>
      <c r="M11" s="18" t="s">
        <v>103</v>
      </c>
      <c r="N11" s="18" t="s">
        <v>9</v>
      </c>
      <c r="O11" s="18" t="s">
        <v>9</v>
      </c>
      <c r="P11" s="18" t="s">
        <v>8</v>
      </c>
      <c r="Q11" s="18" t="s">
        <v>102</v>
      </c>
      <c r="R11" s="18" t="s">
        <v>103</v>
      </c>
      <c r="S11" s="18" t="s">
        <v>9</v>
      </c>
      <c r="T11" s="18" t="s">
        <v>9</v>
      </c>
      <c r="U11" s="18" t="s">
        <v>8</v>
      </c>
      <c r="V11" s="18" t="s">
        <v>102</v>
      </c>
      <c r="W11" s="18" t="s">
        <v>103</v>
      </c>
      <c r="X11" s="18" t="s">
        <v>9</v>
      </c>
      <c r="Y11" s="18" t="s">
        <v>9</v>
      </c>
      <c r="Z11" s="19"/>
    </row>
    <row r="12" spans="1:26">
      <c r="A12" s="20"/>
      <c r="B12" s="21"/>
      <c r="C12" s="20"/>
      <c r="D12" s="20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18"/>
    </row>
    <row r="13" spans="1:26">
      <c r="A13" s="23"/>
      <c r="B13" s="24" t="s">
        <v>13</v>
      </c>
      <c r="C13" s="25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7"/>
    </row>
    <row r="14" spans="1:26">
      <c r="A14" s="28">
        <v>1</v>
      </c>
      <c r="B14" s="29" t="s">
        <v>14</v>
      </c>
      <c r="C14" s="30" t="s">
        <v>11</v>
      </c>
      <c r="D14" s="26">
        <v>210</v>
      </c>
      <c r="E14" s="26">
        <v>21000</v>
      </c>
      <c r="F14" s="26"/>
      <c r="G14" s="26"/>
      <c r="H14" s="26"/>
      <c r="I14" s="26"/>
      <c r="J14" s="26"/>
      <c r="K14" s="26">
        <v>21000</v>
      </c>
      <c r="L14" s="26">
        <f>K14*D14</f>
        <v>4410000</v>
      </c>
      <c r="M14" s="26">
        <f>N14-L14</f>
        <v>0</v>
      </c>
      <c r="N14" s="26">
        <f>O14*D14</f>
        <v>4410000</v>
      </c>
      <c r="O14" s="26">
        <v>21000</v>
      </c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31" t="s">
        <v>7</v>
      </c>
    </row>
    <row r="15" spans="1:26">
      <c r="A15" s="28">
        <v>2</v>
      </c>
      <c r="B15" s="29" t="s">
        <v>15</v>
      </c>
      <c r="C15" s="30" t="s">
        <v>11</v>
      </c>
      <c r="D15" s="26">
        <v>20</v>
      </c>
      <c r="E15" s="26">
        <v>28000</v>
      </c>
      <c r="F15" s="26"/>
      <c r="G15" s="26"/>
      <c r="H15" s="26"/>
      <c r="I15" s="26"/>
      <c r="J15" s="26"/>
      <c r="K15" s="26">
        <v>28000</v>
      </c>
      <c r="L15" s="26">
        <f t="shared" ref="L15:L34" si="0">K15*D15</f>
        <v>560000</v>
      </c>
      <c r="M15" s="26">
        <f t="shared" ref="M15:M34" si="1">N15-L15</f>
        <v>0</v>
      </c>
      <c r="N15" s="26">
        <f t="shared" ref="N15:N34" si="2">O15*D15</f>
        <v>560000</v>
      </c>
      <c r="O15" s="26">
        <v>28000</v>
      </c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31" t="s">
        <v>7</v>
      </c>
    </row>
    <row r="16" spans="1:26">
      <c r="A16" s="28">
        <v>3</v>
      </c>
      <c r="B16" s="29" t="s">
        <v>16</v>
      </c>
      <c r="C16" s="30" t="s">
        <v>11</v>
      </c>
      <c r="D16" s="26">
        <v>30</v>
      </c>
      <c r="E16" s="26">
        <v>17000</v>
      </c>
      <c r="F16" s="26"/>
      <c r="G16" s="26"/>
      <c r="H16" s="26"/>
      <c r="I16" s="26"/>
      <c r="J16" s="26"/>
      <c r="K16" s="26">
        <v>17000</v>
      </c>
      <c r="L16" s="26">
        <f t="shared" si="0"/>
        <v>510000</v>
      </c>
      <c r="M16" s="26">
        <f t="shared" si="1"/>
        <v>0</v>
      </c>
      <c r="N16" s="26">
        <f t="shared" si="2"/>
        <v>510000</v>
      </c>
      <c r="O16" s="26">
        <v>17000</v>
      </c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31" t="s">
        <v>7</v>
      </c>
    </row>
    <row r="17" spans="1:26">
      <c r="A17" s="28">
        <v>4</v>
      </c>
      <c r="B17" s="29" t="s">
        <v>17</v>
      </c>
      <c r="C17" s="30" t="s">
        <v>11</v>
      </c>
      <c r="D17" s="26">
        <v>70</v>
      </c>
      <c r="E17" s="26">
        <v>14500</v>
      </c>
      <c r="F17" s="26"/>
      <c r="G17" s="26"/>
      <c r="H17" s="26"/>
      <c r="I17" s="26"/>
      <c r="J17" s="26"/>
      <c r="K17" s="26">
        <v>14500</v>
      </c>
      <c r="L17" s="26">
        <f t="shared" si="0"/>
        <v>1015000</v>
      </c>
      <c r="M17" s="26">
        <f t="shared" si="1"/>
        <v>0</v>
      </c>
      <c r="N17" s="26">
        <f t="shared" si="2"/>
        <v>1015000</v>
      </c>
      <c r="O17" s="26">
        <v>14500</v>
      </c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31" t="s">
        <v>7</v>
      </c>
    </row>
    <row r="18" spans="1:26">
      <c r="A18" s="28">
        <v>5</v>
      </c>
      <c r="B18" s="29" t="s">
        <v>18</v>
      </c>
      <c r="C18" s="30" t="s">
        <v>11</v>
      </c>
      <c r="D18" s="26">
        <v>200</v>
      </c>
      <c r="E18" s="26">
        <v>24000</v>
      </c>
      <c r="F18" s="26"/>
      <c r="G18" s="26"/>
      <c r="H18" s="26"/>
      <c r="I18" s="26"/>
      <c r="J18" s="26"/>
      <c r="K18" s="26">
        <v>24000</v>
      </c>
      <c r="L18" s="26">
        <f t="shared" si="0"/>
        <v>4800000</v>
      </c>
      <c r="M18" s="26">
        <f t="shared" si="1"/>
        <v>0</v>
      </c>
      <c r="N18" s="26">
        <f t="shared" si="2"/>
        <v>4800000</v>
      </c>
      <c r="O18" s="26">
        <v>24000</v>
      </c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31" t="s">
        <v>7</v>
      </c>
    </row>
    <row r="19" spans="1:26">
      <c r="A19" s="28">
        <v>6</v>
      </c>
      <c r="B19" s="29" t="s">
        <v>19</v>
      </c>
      <c r="C19" s="30" t="s">
        <v>11</v>
      </c>
      <c r="D19" s="26">
        <v>150</v>
      </c>
      <c r="E19" s="26">
        <v>25000</v>
      </c>
      <c r="F19" s="26"/>
      <c r="G19" s="26"/>
      <c r="H19" s="26"/>
      <c r="I19" s="26"/>
      <c r="J19" s="26"/>
      <c r="K19" s="26">
        <v>25000</v>
      </c>
      <c r="L19" s="26">
        <f t="shared" si="0"/>
        <v>3750000</v>
      </c>
      <c r="M19" s="26">
        <f t="shared" si="1"/>
        <v>0</v>
      </c>
      <c r="N19" s="26">
        <f t="shared" si="2"/>
        <v>3750000</v>
      </c>
      <c r="O19" s="26">
        <v>25000</v>
      </c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31" t="s">
        <v>7</v>
      </c>
    </row>
    <row r="20" spans="1:26">
      <c r="A20" s="28">
        <v>7</v>
      </c>
      <c r="B20" s="29" t="s">
        <v>20</v>
      </c>
      <c r="C20" s="30" t="s">
        <v>11</v>
      </c>
      <c r="D20" s="26">
        <v>25</v>
      </c>
      <c r="E20" s="26">
        <v>19000</v>
      </c>
      <c r="F20" s="26"/>
      <c r="G20" s="26"/>
      <c r="H20" s="26"/>
      <c r="I20" s="26"/>
      <c r="J20" s="26"/>
      <c r="K20" s="26">
        <v>19000</v>
      </c>
      <c r="L20" s="26">
        <f t="shared" si="0"/>
        <v>475000</v>
      </c>
      <c r="M20" s="26">
        <f t="shared" si="1"/>
        <v>0</v>
      </c>
      <c r="N20" s="26">
        <f t="shared" si="2"/>
        <v>475000</v>
      </c>
      <c r="O20" s="26">
        <v>19000</v>
      </c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31" t="s">
        <v>7</v>
      </c>
    </row>
    <row r="21" spans="1:26">
      <c r="A21" s="28">
        <v>8</v>
      </c>
      <c r="B21" s="29" t="s">
        <v>21</v>
      </c>
      <c r="C21" s="30" t="s">
        <v>11</v>
      </c>
      <c r="D21" s="26">
        <v>220</v>
      </c>
      <c r="E21" s="26">
        <v>28000</v>
      </c>
      <c r="F21" s="26"/>
      <c r="G21" s="26"/>
      <c r="H21" s="26"/>
      <c r="I21" s="26"/>
      <c r="J21" s="26"/>
      <c r="K21" s="26">
        <v>28000</v>
      </c>
      <c r="L21" s="26">
        <f t="shared" si="0"/>
        <v>6160000</v>
      </c>
      <c r="M21" s="26">
        <f t="shared" si="1"/>
        <v>0</v>
      </c>
      <c r="N21" s="26">
        <f t="shared" si="2"/>
        <v>6160000</v>
      </c>
      <c r="O21" s="26">
        <v>28000</v>
      </c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31" t="s">
        <v>7</v>
      </c>
    </row>
    <row r="22" spans="1:26">
      <c r="A22" s="28">
        <v>9</v>
      </c>
      <c r="B22" s="29" t="s">
        <v>22</v>
      </c>
      <c r="C22" s="30" t="s">
        <v>11</v>
      </c>
      <c r="D22" s="26">
        <v>50</v>
      </c>
      <c r="E22" s="26">
        <v>24000</v>
      </c>
      <c r="F22" s="26"/>
      <c r="G22" s="26"/>
      <c r="H22" s="26"/>
      <c r="I22" s="26"/>
      <c r="J22" s="26"/>
      <c r="K22" s="26">
        <v>24000</v>
      </c>
      <c r="L22" s="26">
        <f t="shared" si="0"/>
        <v>1200000</v>
      </c>
      <c r="M22" s="26">
        <f t="shared" si="1"/>
        <v>0</v>
      </c>
      <c r="N22" s="26">
        <f t="shared" si="2"/>
        <v>1200000</v>
      </c>
      <c r="O22" s="26">
        <v>24000</v>
      </c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31" t="s">
        <v>7</v>
      </c>
    </row>
    <row r="23" spans="1:26">
      <c r="A23" s="28">
        <v>10</v>
      </c>
      <c r="B23" s="29" t="s">
        <v>23</v>
      </c>
      <c r="C23" s="30" t="s">
        <v>11</v>
      </c>
      <c r="D23" s="26">
        <v>220</v>
      </c>
      <c r="E23" s="26">
        <v>28000</v>
      </c>
      <c r="F23" s="26"/>
      <c r="G23" s="26"/>
      <c r="H23" s="26"/>
      <c r="I23" s="26"/>
      <c r="J23" s="26"/>
      <c r="K23" s="26">
        <v>28000</v>
      </c>
      <c r="L23" s="26">
        <f t="shared" si="0"/>
        <v>6160000</v>
      </c>
      <c r="M23" s="26">
        <f t="shared" si="1"/>
        <v>0</v>
      </c>
      <c r="N23" s="26">
        <f t="shared" si="2"/>
        <v>6160000</v>
      </c>
      <c r="O23" s="26">
        <v>28000</v>
      </c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31" t="s">
        <v>7</v>
      </c>
    </row>
    <row r="24" spans="1:26">
      <c r="A24" s="28">
        <v>11</v>
      </c>
      <c r="B24" s="29" t="s">
        <v>24</v>
      </c>
      <c r="C24" s="30" t="s">
        <v>11</v>
      </c>
      <c r="D24" s="26">
        <v>220</v>
      </c>
      <c r="E24" s="26">
        <v>28000</v>
      </c>
      <c r="F24" s="26"/>
      <c r="G24" s="26"/>
      <c r="H24" s="26"/>
      <c r="I24" s="26"/>
      <c r="J24" s="26"/>
      <c r="K24" s="26">
        <v>28000</v>
      </c>
      <c r="L24" s="26">
        <f t="shared" si="0"/>
        <v>6160000</v>
      </c>
      <c r="M24" s="26">
        <f t="shared" si="1"/>
        <v>0</v>
      </c>
      <c r="N24" s="26">
        <f t="shared" si="2"/>
        <v>6160000</v>
      </c>
      <c r="O24" s="26">
        <v>28000</v>
      </c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31" t="s">
        <v>7</v>
      </c>
    </row>
    <row r="25" spans="1:26">
      <c r="A25" s="28">
        <v>12</v>
      </c>
      <c r="B25" s="29" t="s">
        <v>25</v>
      </c>
      <c r="C25" s="30" t="s">
        <v>11</v>
      </c>
      <c r="D25" s="26">
        <v>50</v>
      </c>
      <c r="E25" s="26">
        <v>33000</v>
      </c>
      <c r="F25" s="26"/>
      <c r="G25" s="26"/>
      <c r="H25" s="26"/>
      <c r="I25" s="26"/>
      <c r="J25" s="26"/>
      <c r="K25" s="26">
        <v>33000</v>
      </c>
      <c r="L25" s="26">
        <f t="shared" si="0"/>
        <v>1650000</v>
      </c>
      <c r="M25" s="26">
        <f t="shared" si="1"/>
        <v>0</v>
      </c>
      <c r="N25" s="26">
        <f t="shared" si="2"/>
        <v>1650000</v>
      </c>
      <c r="O25" s="26">
        <v>33000</v>
      </c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31" t="s">
        <v>7</v>
      </c>
    </row>
    <row r="26" spans="1:26">
      <c r="A26" s="28">
        <v>13</v>
      </c>
      <c r="B26" s="29" t="s">
        <v>26</v>
      </c>
      <c r="C26" s="30" t="s">
        <v>11</v>
      </c>
      <c r="D26" s="26">
        <v>80</v>
      </c>
      <c r="E26" s="26">
        <v>28000</v>
      </c>
      <c r="F26" s="26"/>
      <c r="G26" s="26"/>
      <c r="H26" s="26"/>
      <c r="I26" s="26"/>
      <c r="J26" s="26"/>
      <c r="K26" s="26">
        <v>28000</v>
      </c>
      <c r="L26" s="26">
        <f t="shared" si="0"/>
        <v>2240000</v>
      </c>
      <c r="M26" s="26">
        <f t="shared" si="1"/>
        <v>0</v>
      </c>
      <c r="N26" s="26">
        <f t="shared" si="2"/>
        <v>2240000</v>
      </c>
      <c r="O26" s="26">
        <v>28000</v>
      </c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31" t="s">
        <v>7</v>
      </c>
    </row>
    <row r="27" spans="1:26">
      <c r="A27" s="28">
        <v>14</v>
      </c>
      <c r="B27" s="29" t="s">
        <v>27</v>
      </c>
      <c r="C27" s="30" t="s">
        <v>11</v>
      </c>
      <c r="D27" s="26">
        <v>150</v>
      </c>
      <c r="E27" s="26">
        <v>14500</v>
      </c>
      <c r="F27" s="26"/>
      <c r="G27" s="26"/>
      <c r="H27" s="26"/>
      <c r="I27" s="26"/>
      <c r="J27" s="26"/>
      <c r="K27" s="26">
        <v>14500</v>
      </c>
      <c r="L27" s="26">
        <f t="shared" si="0"/>
        <v>2175000</v>
      </c>
      <c r="M27" s="26">
        <f t="shared" si="1"/>
        <v>0</v>
      </c>
      <c r="N27" s="26">
        <f t="shared" si="2"/>
        <v>2175000</v>
      </c>
      <c r="O27" s="26">
        <v>14500</v>
      </c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31" t="s">
        <v>7</v>
      </c>
    </row>
    <row r="28" spans="1:26">
      <c r="A28" s="28">
        <v>15</v>
      </c>
      <c r="B28" s="29" t="s">
        <v>28</v>
      </c>
      <c r="C28" s="30" t="s">
        <v>11</v>
      </c>
      <c r="D28" s="26">
        <v>24</v>
      </c>
      <c r="E28" s="26">
        <v>5750</v>
      </c>
      <c r="F28" s="26"/>
      <c r="G28" s="26"/>
      <c r="H28" s="26"/>
      <c r="I28" s="26"/>
      <c r="J28" s="26"/>
      <c r="K28" s="26">
        <v>5750</v>
      </c>
      <c r="L28" s="26">
        <f t="shared" si="0"/>
        <v>138000</v>
      </c>
      <c r="M28" s="26">
        <f t="shared" si="1"/>
        <v>0</v>
      </c>
      <c r="N28" s="26">
        <f t="shared" si="2"/>
        <v>138000</v>
      </c>
      <c r="O28" s="26">
        <v>5750</v>
      </c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31" t="s">
        <v>7</v>
      </c>
    </row>
    <row r="29" spans="1:26">
      <c r="A29" s="28">
        <v>16</v>
      </c>
      <c r="B29" s="29" t="s">
        <v>29</v>
      </c>
      <c r="C29" s="30" t="s">
        <v>11</v>
      </c>
      <c r="D29" s="26">
        <v>40</v>
      </c>
      <c r="E29" s="26">
        <v>21000</v>
      </c>
      <c r="F29" s="26"/>
      <c r="G29" s="26"/>
      <c r="H29" s="26"/>
      <c r="I29" s="26"/>
      <c r="J29" s="26"/>
      <c r="K29" s="26">
        <v>21000</v>
      </c>
      <c r="L29" s="26">
        <f t="shared" si="0"/>
        <v>840000</v>
      </c>
      <c r="M29" s="26">
        <f t="shared" si="1"/>
        <v>0</v>
      </c>
      <c r="N29" s="26">
        <f t="shared" si="2"/>
        <v>840000</v>
      </c>
      <c r="O29" s="26">
        <v>21000</v>
      </c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31" t="s">
        <v>7</v>
      </c>
    </row>
    <row r="30" spans="1:26">
      <c r="A30" s="28">
        <v>17</v>
      </c>
      <c r="B30" s="29" t="s">
        <v>30</v>
      </c>
      <c r="C30" s="30" t="s">
        <v>11</v>
      </c>
      <c r="D30" s="26">
        <v>14</v>
      </c>
      <c r="E30" s="26">
        <v>18000</v>
      </c>
      <c r="F30" s="26"/>
      <c r="G30" s="26"/>
      <c r="H30" s="26"/>
      <c r="I30" s="26"/>
      <c r="J30" s="26"/>
      <c r="K30" s="26">
        <v>18000</v>
      </c>
      <c r="L30" s="26">
        <f t="shared" si="0"/>
        <v>252000</v>
      </c>
      <c r="M30" s="26">
        <f t="shared" si="1"/>
        <v>0</v>
      </c>
      <c r="N30" s="26">
        <f t="shared" si="2"/>
        <v>252000</v>
      </c>
      <c r="O30" s="26">
        <v>18000</v>
      </c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31" t="s">
        <v>7</v>
      </c>
    </row>
    <row r="31" spans="1:26">
      <c r="A31" s="28">
        <v>18</v>
      </c>
      <c r="B31" s="29" t="s">
        <v>31</v>
      </c>
      <c r="C31" s="30" t="s">
        <v>11</v>
      </c>
      <c r="D31" s="26">
        <v>99</v>
      </c>
      <c r="E31" s="26">
        <v>1600</v>
      </c>
      <c r="F31" s="26"/>
      <c r="G31" s="26"/>
      <c r="H31" s="26"/>
      <c r="I31" s="26"/>
      <c r="J31" s="26"/>
      <c r="K31" s="26">
        <v>1600</v>
      </c>
      <c r="L31" s="26">
        <f t="shared" si="0"/>
        <v>158400</v>
      </c>
      <c r="M31" s="26">
        <f t="shared" si="1"/>
        <v>0</v>
      </c>
      <c r="N31" s="26">
        <f t="shared" si="2"/>
        <v>158400</v>
      </c>
      <c r="O31" s="26">
        <v>1600</v>
      </c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31" t="s">
        <v>7</v>
      </c>
    </row>
    <row r="32" spans="1:26">
      <c r="A32" s="28">
        <v>19</v>
      </c>
      <c r="B32" s="29" t="s">
        <v>32</v>
      </c>
      <c r="C32" s="30" t="s">
        <v>11</v>
      </c>
      <c r="D32" s="26">
        <v>12</v>
      </c>
      <c r="E32" s="26">
        <v>13800</v>
      </c>
      <c r="F32" s="26"/>
      <c r="G32" s="26"/>
      <c r="H32" s="26"/>
      <c r="I32" s="26"/>
      <c r="J32" s="26"/>
      <c r="K32" s="26">
        <v>13800</v>
      </c>
      <c r="L32" s="26">
        <f t="shared" si="0"/>
        <v>165600</v>
      </c>
      <c r="M32" s="26">
        <f t="shared" si="1"/>
        <v>0</v>
      </c>
      <c r="N32" s="26">
        <f t="shared" si="2"/>
        <v>165600</v>
      </c>
      <c r="O32" s="26">
        <v>13800</v>
      </c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31" t="s">
        <v>7</v>
      </c>
    </row>
    <row r="33" spans="1:26">
      <c r="A33" s="28">
        <v>20</v>
      </c>
      <c r="B33" s="29" t="s">
        <v>33</v>
      </c>
      <c r="C33" s="30" t="s">
        <v>11</v>
      </c>
      <c r="D33" s="26">
        <v>13</v>
      </c>
      <c r="E33" s="26">
        <v>17000</v>
      </c>
      <c r="F33" s="26"/>
      <c r="G33" s="26"/>
      <c r="H33" s="26"/>
      <c r="I33" s="26"/>
      <c r="J33" s="26"/>
      <c r="K33" s="26">
        <v>17000</v>
      </c>
      <c r="L33" s="26">
        <f t="shared" si="0"/>
        <v>221000</v>
      </c>
      <c r="M33" s="26">
        <f t="shared" si="1"/>
        <v>0</v>
      </c>
      <c r="N33" s="26">
        <f t="shared" si="2"/>
        <v>221000</v>
      </c>
      <c r="O33" s="26">
        <v>17000</v>
      </c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31" t="s">
        <v>7</v>
      </c>
    </row>
    <row r="34" spans="1:26">
      <c r="A34" s="28">
        <v>21</v>
      </c>
      <c r="B34" s="29" t="s">
        <v>34</v>
      </c>
      <c r="C34" s="30" t="s">
        <v>11</v>
      </c>
      <c r="D34" s="26">
        <v>13</v>
      </c>
      <c r="E34" s="26">
        <v>17000</v>
      </c>
      <c r="F34" s="26"/>
      <c r="G34" s="26"/>
      <c r="H34" s="26"/>
      <c r="I34" s="26"/>
      <c r="J34" s="26"/>
      <c r="K34" s="26">
        <v>17000</v>
      </c>
      <c r="L34" s="26">
        <f t="shared" si="0"/>
        <v>221000</v>
      </c>
      <c r="M34" s="26">
        <f t="shared" si="1"/>
        <v>0</v>
      </c>
      <c r="N34" s="26">
        <f t="shared" si="2"/>
        <v>221000</v>
      </c>
      <c r="O34" s="26">
        <v>17000</v>
      </c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31" t="s">
        <v>7</v>
      </c>
    </row>
    <row r="35" spans="1:26">
      <c r="A35" s="23"/>
      <c r="B35" s="24" t="s">
        <v>35</v>
      </c>
      <c r="C35" s="25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31"/>
    </row>
    <row r="36" spans="1:26">
      <c r="A36" s="28">
        <v>22</v>
      </c>
      <c r="B36" s="29" t="s">
        <v>36</v>
      </c>
      <c r="C36" s="30" t="s">
        <v>5</v>
      </c>
      <c r="D36" s="26">
        <v>3</v>
      </c>
      <c r="E36" s="26">
        <v>470000</v>
      </c>
      <c r="F36" s="26"/>
      <c r="G36" s="26"/>
      <c r="H36" s="26"/>
      <c r="I36" s="26"/>
      <c r="J36" s="26"/>
      <c r="K36" s="26">
        <v>650000</v>
      </c>
      <c r="L36" s="26">
        <f t="shared" ref="L36:L37" si="3">K36*D36</f>
        <v>1950000</v>
      </c>
      <c r="M36" s="26">
        <f t="shared" ref="M36:M37" si="4">N36-L36</f>
        <v>0</v>
      </c>
      <c r="N36" s="26">
        <f t="shared" ref="N36:N37" si="5">O36*D36</f>
        <v>1950000</v>
      </c>
      <c r="O36" s="26">
        <v>650000</v>
      </c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31" t="s">
        <v>7</v>
      </c>
    </row>
    <row r="37" spans="1:26">
      <c r="A37" s="28">
        <v>23</v>
      </c>
      <c r="B37" s="29" t="s">
        <v>37</v>
      </c>
      <c r="C37" s="30" t="s">
        <v>5</v>
      </c>
      <c r="D37" s="26">
        <v>3</v>
      </c>
      <c r="E37" s="26">
        <v>125000</v>
      </c>
      <c r="F37" s="26"/>
      <c r="G37" s="26"/>
      <c r="H37" s="26"/>
      <c r="I37" s="26"/>
      <c r="J37" s="26"/>
      <c r="K37" s="26">
        <v>125000</v>
      </c>
      <c r="L37" s="26">
        <f t="shared" si="3"/>
        <v>375000</v>
      </c>
      <c r="M37" s="26">
        <f t="shared" si="4"/>
        <v>0</v>
      </c>
      <c r="N37" s="26">
        <f t="shared" si="5"/>
        <v>375000</v>
      </c>
      <c r="O37" s="26">
        <v>125000</v>
      </c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31" t="s">
        <v>7</v>
      </c>
    </row>
    <row r="38" spans="1:26" ht="25.5">
      <c r="A38" s="23"/>
      <c r="B38" s="24" t="s">
        <v>38</v>
      </c>
      <c r="C38" s="25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31"/>
    </row>
    <row r="39" spans="1:26">
      <c r="A39" s="23"/>
      <c r="B39" s="24" t="s">
        <v>39</v>
      </c>
      <c r="C39" s="25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31"/>
    </row>
    <row r="40" spans="1:26">
      <c r="A40" s="28">
        <v>24</v>
      </c>
      <c r="B40" s="29" t="s">
        <v>40</v>
      </c>
      <c r="C40" s="30" t="s">
        <v>5</v>
      </c>
      <c r="D40" s="26">
        <v>2</v>
      </c>
      <c r="E40" s="26">
        <v>30600</v>
      </c>
      <c r="F40" s="26"/>
      <c r="G40" s="26"/>
      <c r="H40" s="26"/>
      <c r="I40" s="26"/>
      <c r="J40" s="26"/>
      <c r="K40" s="26">
        <v>30600</v>
      </c>
      <c r="L40" s="26">
        <f t="shared" ref="L40:L42" si="6">K40*D40</f>
        <v>61200</v>
      </c>
      <c r="M40" s="26">
        <f t="shared" ref="M40:M42" si="7">N40-L40</f>
        <v>0</v>
      </c>
      <c r="N40" s="26">
        <f t="shared" ref="N40:N42" si="8">O40*D40</f>
        <v>61200</v>
      </c>
      <c r="O40" s="26">
        <v>30600</v>
      </c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31" t="s">
        <v>7</v>
      </c>
    </row>
    <row r="41" spans="1:26">
      <c r="A41" s="28">
        <v>25</v>
      </c>
      <c r="B41" s="29" t="s">
        <v>41</v>
      </c>
      <c r="C41" s="30" t="s">
        <v>5</v>
      </c>
      <c r="D41" s="26">
        <v>2</v>
      </c>
      <c r="E41" s="26">
        <v>378000</v>
      </c>
      <c r="F41" s="26"/>
      <c r="G41" s="26"/>
      <c r="H41" s="26"/>
      <c r="I41" s="26"/>
      <c r="J41" s="26"/>
      <c r="K41" s="26">
        <v>378000</v>
      </c>
      <c r="L41" s="26">
        <f t="shared" si="6"/>
        <v>756000</v>
      </c>
      <c r="M41" s="26">
        <f t="shared" si="7"/>
        <v>0</v>
      </c>
      <c r="N41" s="26">
        <f t="shared" si="8"/>
        <v>756000</v>
      </c>
      <c r="O41" s="26">
        <v>378000</v>
      </c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31" t="s">
        <v>7</v>
      </c>
    </row>
    <row r="42" spans="1:26">
      <c r="A42" s="28">
        <v>26</v>
      </c>
      <c r="B42" s="29" t="s">
        <v>42</v>
      </c>
      <c r="C42" s="30" t="s">
        <v>5</v>
      </c>
      <c r="D42" s="26">
        <v>3</v>
      </c>
      <c r="E42" s="26">
        <v>272000</v>
      </c>
      <c r="F42" s="26"/>
      <c r="G42" s="26"/>
      <c r="H42" s="26"/>
      <c r="I42" s="26"/>
      <c r="J42" s="26"/>
      <c r="K42" s="26">
        <v>272000</v>
      </c>
      <c r="L42" s="26">
        <f t="shared" si="6"/>
        <v>816000</v>
      </c>
      <c r="M42" s="26">
        <f t="shared" si="7"/>
        <v>0</v>
      </c>
      <c r="N42" s="26">
        <f t="shared" si="8"/>
        <v>816000</v>
      </c>
      <c r="O42" s="26">
        <v>272000</v>
      </c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31" t="s">
        <v>7</v>
      </c>
    </row>
    <row r="43" spans="1:26">
      <c r="A43" s="23"/>
      <c r="B43" s="24" t="s">
        <v>43</v>
      </c>
      <c r="C43" s="25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31"/>
    </row>
    <row r="44" spans="1:26">
      <c r="A44" s="28">
        <v>27</v>
      </c>
      <c r="B44" s="29" t="s">
        <v>44</v>
      </c>
      <c r="C44" s="30" t="s">
        <v>5</v>
      </c>
      <c r="D44" s="26">
        <v>2</v>
      </c>
      <c r="E44" s="26">
        <v>41600</v>
      </c>
      <c r="F44" s="26"/>
      <c r="G44" s="26"/>
      <c r="H44" s="26"/>
      <c r="I44" s="26"/>
      <c r="J44" s="26"/>
      <c r="K44" s="26">
        <v>41600</v>
      </c>
      <c r="L44" s="26">
        <f t="shared" ref="L44:L45" si="9">K44*D44</f>
        <v>83200</v>
      </c>
      <c r="M44" s="26">
        <f t="shared" ref="M44:M45" si="10">N44-L44</f>
        <v>0</v>
      </c>
      <c r="N44" s="26">
        <f t="shared" ref="N44:N45" si="11">O44*D44</f>
        <v>83200</v>
      </c>
      <c r="O44" s="26">
        <v>41600</v>
      </c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31" t="s">
        <v>7</v>
      </c>
    </row>
    <row r="45" spans="1:26">
      <c r="A45" s="28">
        <v>28</v>
      </c>
      <c r="B45" s="29" t="s">
        <v>45</v>
      </c>
      <c r="C45" s="30" t="s">
        <v>5</v>
      </c>
      <c r="D45" s="26">
        <v>2</v>
      </c>
      <c r="E45" s="26">
        <v>128000</v>
      </c>
      <c r="F45" s="26"/>
      <c r="G45" s="26"/>
      <c r="H45" s="26"/>
      <c r="I45" s="26"/>
      <c r="J45" s="26"/>
      <c r="K45" s="26">
        <v>128000</v>
      </c>
      <c r="L45" s="26">
        <f t="shared" si="9"/>
        <v>256000</v>
      </c>
      <c r="M45" s="26">
        <f t="shared" si="10"/>
        <v>0</v>
      </c>
      <c r="N45" s="26">
        <f t="shared" si="11"/>
        <v>256000</v>
      </c>
      <c r="O45" s="26">
        <v>128000</v>
      </c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31" t="s">
        <v>7</v>
      </c>
    </row>
    <row r="46" spans="1:26" ht="25.5">
      <c r="A46" s="23"/>
      <c r="B46" s="24" t="s">
        <v>46</v>
      </c>
      <c r="C46" s="25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31"/>
    </row>
    <row r="47" spans="1:26">
      <c r="A47" s="28">
        <v>29</v>
      </c>
      <c r="B47" s="29" t="s">
        <v>47</v>
      </c>
      <c r="C47" s="30" t="s">
        <v>6</v>
      </c>
      <c r="D47" s="26">
        <v>2</v>
      </c>
      <c r="E47" s="26">
        <v>62400</v>
      </c>
      <c r="F47" s="26"/>
      <c r="G47" s="26"/>
      <c r="H47" s="26"/>
      <c r="I47" s="26"/>
      <c r="J47" s="26"/>
      <c r="K47" s="26">
        <f>O47/1.2</f>
        <v>52000</v>
      </c>
      <c r="L47" s="26">
        <f>K47*D47</f>
        <v>104000</v>
      </c>
      <c r="M47" s="26">
        <f>N47-L47</f>
        <v>20800</v>
      </c>
      <c r="N47" s="26">
        <f>O47*D47</f>
        <v>124800</v>
      </c>
      <c r="O47" s="26">
        <v>62400</v>
      </c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31" t="s">
        <v>7</v>
      </c>
    </row>
    <row r="48" spans="1:26" ht="25.5">
      <c r="A48" s="23"/>
      <c r="B48" s="24" t="s">
        <v>48</v>
      </c>
      <c r="C48" s="25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31"/>
    </row>
    <row r="49" spans="1:26">
      <c r="A49" s="28">
        <v>30</v>
      </c>
      <c r="B49" s="29" t="s">
        <v>49</v>
      </c>
      <c r="C49" s="30" t="s">
        <v>5</v>
      </c>
      <c r="D49" s="26">
        <v>1</v>
      </c>
      <c r="E49" s="26">
        <v>110000</v>
      </c>
      <c r="F49" s="26"/>
      <c r="G49" s="26"/>
      <c r="H49" s="26"/>
      <c r="I49" s="26"/>
      <c r="J49" s="26"/>
      <c r="K49" s="26">
        <v>80000</v>
      </c>
      <c r="L49" s="26">
        <f t="shared" ref="L49:L55" si="12">K49*D49</f>
        <v>80000</v>
      </c>
      <c r="M49" s="26">
        <f t="shared" ref="M49:M55" si="13">N49-L49</f>
        <v>0</v>
      </c>
      <c r="N49" s="26">
        <f t="shared" ref="N49:N55" si="14">O49*D49</f>
        <v>80000</v>
      </c>
      <c r="O49" s="26">
        <v>80000</v>
      </c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31" t="s">
        <v>7</v>
      </c>
    </row>
    <row r="50" spans="1:26">
      <c r="A50" s="28">
        <v>31</v>
      </c>
      <c r="B50" s="29" t="s">
        <v>50</v>
      </c>
      <c r="C50" s="30" t="s">
        <v>5</v>
      </c>
      <c r="D50" s="26">
        <v>1</v>
      </c>
      <c r="E50" s="26">
        <v>300000</v>
      </c>
      <c r="F50" s="26"/>
      <c r="G50" s="26"/>
      <c r="H50" s="26"/>
      <c r="I50" s="26"/>
      <c r="J50" s="26"/>
      <c r="K50" s="26">
        <v>285000</v>
      </c>
      <c r="L50" s="26">
        <f t="shared" si="12"/>
        <v>285000</v>
      </c>
      <c r="M50" s="26">
        <f t="shared" si="13"/>
        <v>0</v>
      </c>
      <c r="N50" s="26">
        <f t="shared" si="14"/>
        <v>285000</v>
      </c>
      <c r="O50" s="26">
        <v>285000</v>
      </c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31" t="s">
        <v>7</v>
      </c>
    </row>
    <row r="51" spans="1:26">
      <c r="A51" s="28">
        <v>32</v>
      </c>
      <c r="B51" s="29" t="s">
        <v>51</v>
      </c>
      <c r="C51" s="30" t="s">
        <v>5</v>
      </c>
      <c r="D51" s="26">
        <v>1</v>
      </c>
      <c r="E51" s="26">
        <v>116000</v>
      </c>
      <c r="F51" s="26"/>
      <c r="G51" s="26"/>
      <c r="H51" s="26"/>
      <c r="I51" s="26"/>
      <c r="J51" s="26"/>
      <c r="K51" s="26">
        <v>85000</v>
      </c>
      <c r="L51" s="26">
        <f t="shared" si="12"/>
        <v>85000</v>
      </c>
      <c r="M51" s="26">
        <f t="shared" si="13"/>
        <v>0</v>
      </c>
      <c r="N51" s="26">
        <f t="shared" si="14"/>
        <v>85000</v>
      </c>
      <c r="O51" s="26">
        <v>85000</v>
      </c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31" t="s">
        <v>7</v>
      </c>
    </row>
    <row r="52" spans="1:26">
      <c r="A52" s="28">
        <v>33</v>
      </c>
      <c r="B52" s="29" t="s">
        <v>52</v>
      </c>
      <c r="C52" s="30" t="s">
        <v>5</v>
      </c>
      <c r="D52" s="26">
        <v>1</v>
      </c>
      <c r="E52" s="26">
        <v>430000</v>
      </c>
      <c r="F52" s="26"/>
      <c r="G52" s="26"/>
      <c r="H52" s="26"/>
      <c r="I52" s="26"/>
      <c r="J52" s="26"/>
      <c r="K52" s="26">
        <v>360000</v>
      </c>
      <c r="L52" s="26">
        <f t="shared" si="12"/>
        <v>360000</v>
      </c>
      <c r="M52" s="26">
        <f t="shared" si="13"/>
        <v>0</v>
      </c>
      <c r="N52" s="26">
        <f t="shared" si="14"/>
        <v>360000</v>
      </c>
      <c r="O52" s="26">
        <v>360000</v>
      </c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31" t="s">
        <v>7</v>
      </c>
    </row>
    <row r="53" spans="1:26">
      <c r="A53" s="28">
        <v>34</v>
      </c>
      <c r="B53" s="29" t="s">
        <v>53</v>
      </c>
      <c r="C53" s="30" t="s">
        <v>5</v>
      </c>
      <c r="D53" s="26">
        <v>1</v>
      </c>
      <c r="E53" s="26">
        <v>326400</v>
      </c>
      <c r="F53" s="26"/>
      <c r="G53" s="26"/>
      <c r="H53" s="26"/>
      <c r="I53" s="26"/>
      <c r="J53" s="26"/>
      <c r="K53" s="26">
        <v>326400</v>
      </c>
      <c r="L53" s="26">
        <f t="shared" si="12"/>
        <v>326400</v>
      </c>
      <c r="M53" s="26">
        <f t="shared" si="13"/>
        <v>0</v>
      </c>
      <c r="N53" s="26">
        <f t="shared" si="14"/>
        <v>326400</v>
      </c>
      <c r="O53" s="26">
        <v>326400</v>
      </c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31" t="s">
        <v>7</v>
      </c>
    </row>
    <row r="54" spans="1:26">
      <c r="A54" s="28">
        <v>35</v>
      </c>
      <c r="B54" s="29" t="s">
        <v>54</v>
      </c>
      <c r="C54" s="30" t="s">
        <v>5</v>
      </c>
      <c r="D54" s="26">
        <v>1</v>
      </c>
      <c r="E54" s="26">
        <v>1350000</v>
      </c>
      <c r="F54" s="26"/>
      <c r="G54" s="26"/>
      <c r="H54" s="26"/>
      <c r="I54" s="26"/>
      <c r="J54" s="26"/>
      <c r="K54" s="26">
        <v>990000</v>
      </c>
      <c r="L54" s="26">
        <f t="shared" si="12"/>
        <v>990000</v>
      </c>
      <c r="M54" s="26">
        <f t="shared" si="13"/>
        <v>0</v>
      </c>
      <c r="N54" s="26">
        <f t="shared" si="14"/>
        <v>990000</v>
      </c>
      <c r="O54" s="26">
        <v>990000</v>
      </c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31" t="s">
        <v>7</v>
      </c>
    </row>
    <row r="55" spans="1:26">
      <c r="A55" s="28">
        <v>36</v>
      </c>
      <c r="B55" s="29" t="s">
        <v>55</v>
      </c>
      <c r="C55" s="30" t="s">
        <v>5</v>
      </c>
      <c r="D55" s="26">
        <v>12</v>
      </c>
      <c r="E55" s="26">
        <v>170000</v>
      </c>
      <c r="F55" s="26"/>
      <c r="G55" s="26"/>
      <c r="H55" s="26"/>
      <c r="I55" s="26"/>
      <c r="J55" s="26"/>
      <c r="K55" s="26">
        <v>170000</v>
      </c>
      <c r="L55" s="26">
        <f t="shared" si="12"/>
        <v>2040000</v>
      </c>
      <c r="M55" s="26">
        <f t="shared" si="13"/>
        <v>0</v>
      </c>
      <c r="N55" s="26">
        <f t="shared" si="14"/>
        <v>2040000</v>
      </c>
      <c r="O55" s="26">
        <v>170000</v>
      </c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31" t="s">
        <v>7</v>
      </c>
    </row>
    <row r="56" spans="1:26">
      <c r="A56" s="23"/>
      <c r="B56" s="24" t="s">
        <v>43</v>
      </c>
      <c r="C56" s="25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31"/>
    </row>
    <row r="57" spans="1:26">
      <c r="A57" s="28">
        <v>37</v>
      </c>
      <c r="B57" s="29" t="s">
        <v>56</v>
      </c>
      <c r="C57" s="30" t="s">
        <v>5</v>
      </c>
      <c r="D57" s="26">
        <v>1</v>
      </c>
      <c r="E57" s="26">
        <v>25500</v>
      </c>
      <c r="F57" s="26"/>
      <c r="G57" s="26"/>
      <c r="H57" s="26"/>
      <c r="I57" s="26"/>
      <c r="J57" s="26"/>
      <c r="K57" s="26">
        <v>25500</v>
      </c>
      <c r="L57" s="26">
        <f t="shared" ref="L57:L62" si="15">K57*D57</f>
        <v>25500</v>
      </c>
      <c r="M57" s="26">
        <f t="shared" ref="M57:M62" si="16">N57-L57</f>
        <v>0</v>
      </c>
      <c r="N57" s="26">
        <f t="shared" ref="N57:N62" si="17">O57*D57</f>
        <v>25500</v>
      </c>
      <c r="O57" s="26">
        <v>25500</v>
      </c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31" t="s">
        <v>7</v>
      </c>
    </row>
    <row r="58" spans="1:26">
      <c r="A58" s="28">
        <v>38</v>
      </c>
      <c r="B58" s="29" t="s">
        <v>57</v>
      </c>
      <c r="C58" s="30" t="s">
        <v>5</v>
      </c>
      <c r="D58" s="26">
        <v>1</v>
      </c>
      <c r="E58" s="26">
        <v>272000</v>
      </c>
      <c r="F58" s="26"/>
      <c r="G58" s="26"/>
      <c r="H58" s="26"/>
      <c r="I58" s="26"/>
      <c r="J58" s="26"/>
      <c r="K58" s="26">
        <v>272000</v>
      </c>
      <c r="L58" s="26">
        <f t="shared" si="15"/>
        <v>272000</v>
      </c>
      <c r="M58" s="26">
        <f t="shared" si="16"/>
        <v>0</v>
      </c>
      <c r="N58" s="26">
        <f t="shared" si="17"/>
        <v>272000</v>
      </c>
      <c r="O58" s="26">
        <v>272000</v>
      </c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31" t="s">
        <v>7</v>
      </c>
    </row>
    <row r="59" spans="1:26">
      <c r="A59" s="28">
        <v>39</v>
      </c>
      <c r="B59" s="29" t="s">
        <v>58</v>
      </c>
      <c r="C59" s="30" t="s">
        <v>5</v>
      </c>
      <c r="D59" s="26">
        <v>1</v>
      </c>
      <c r="E59" s="26">
        <v>30000</v>
      </c>
      <c r="F59" s="26"/>
      <c r="G59" s="26"/>
      <c r="H59" s="26"/>
      <c r="I59" s="26"/>
      <c r="J59" s="26"/>
      <c r="K59" s="26">
        <v>30000</v>
      </c>
      <c r="L59" s="26">
        <f t="shared" si="15"/>
        <v>30000</v>
      </c>
      <c r="M59" s="26">
        <f t="shared" si="16"/>
        <v>0</v>
      </c>
      <c r="N59" s="26">
        <f t="shared" si="17"/>
        <v>30000</v>
      </c>
      <c r="O59" s="26">
        <v>30000</v>
      </c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31" t="s">
        <v>7</v>
      </c>
    </row>
    <row r="60" spans="1:26">
      <c r="A60" s="28">
        <v>40</v>
      </c>
      <c r="B60" s="29" t="s">
        <v>59</v>
      </c>
      <c r="C60" s="30" t="s">
        <v>5</v>
      </c>
      <c r="D60" s="26">
        <v>1</v>
      </c>
      <c r="E60" s="26">
        <v>290000</v>
      </c>
      <c r="F60" s="26"/>
      <c r="G60" s="26"/>
      <c r="H60" s="26"/>
      <c r="I60" s="26"/>
      <c r="J60" s="26"/>
      <c r="K60" s="26">
        <v>262000</v>
      </c>
      <c r="L60" s="26">
        <f t="shared" si="15"/>
        <v>262000</v>
      </c>
      <c r="M60" s="26">
        <f t="shared" si="16"/>
        <v>0</v>
      </c>
      <c r="N60" s="26">
        <f t="shared" si="17"/>
        <v>262000</v>
      </c>
      <c r="O60" s="26">
        <v>262000</v>
      </c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31" t="s">
        <v>7</v>
      </c>
    </row>
    <row r="61" spans="1:26">
      <c r="A61" s="28">
        <v>41</v>
      </c>
      <c r="B61" s="29" t="s">
        <v>60</v>
      </c>
      <c r="C61" s="30" t="s">
        <v>5</v>
      </c>
      <c r="D61" s="26">
        <v>1</v>
      </c>
      <c r="E61" s="26">
        <v>127500</v>
      </c>
      <c r="F61" s="26"/>
      <c r="G61" s="26"/>
      <c r="H61" s="26"/>
      <c r="I61" s="26"/>
      <c r="J61" s="26"/>
      <c r="K61" s="26">
        <v>127500</v>
      </c>
      <c r="L61" s="26">
        <f t="shared" si="15"/>
        <v>127500</v>
      </c>
      <c r="M61" s="26">
        <f t="shared" si="16"/>
        <v>0</v>
      </c>
      <c r="N61" s="26">
        <f t="shared" si="17"/>
        <v>127500</v>
      </c>
      <c r="O61" s="26">
        <v>127500</v>
      </c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31" t="s">
        <v>7</v>
      </c>
    </row>
    <row r="62" spans="1:26">
      <c r="A62" s="28">
        <v>42</v>
      </c>
      <c r="B62" s="29" t="s">
        <v>61</v>
      </c>
      <c r="C62" s="30" t="s">
        <v>5</v>
      </c>
      <c r="D62" s="26">
        <v>1</v>
      </c>
      <c r="E62" s="26">
        <v>30000</v>
      </c>
      <c r="F62" s="26"/>
      <c r="G62" s="26"/>
      <c r="H62" s="26"/>
      <c r="I62" s="26"/>
      <c r="J62" s="26"/>
      <c r="K62" s="26">
        <v>30000</v>
      </c>
      <c r="L62" s="26">
        <f t="shared" si="15"/>
        <v>30000</v>
      </c>
      <c r="M62" s="26">
        <f t="shared" si="16"/>
        <v>0</v>
      </c>
      <c r="N62" s="26">
        <f t="shared" si="17"/>
        <v>30000</v>
      </c>
      <c r="O62" s="26">
        <v>30000</v>
      </c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31" t="s">
        <v>7</v>
      </c>
    </row>
    <row r="63" spans="1:26">
      <c r="A63" s="23"/>
      <c r="B63" s="24" t="s">
        <v>62</v>
      </c>
      <c r="C63" s="25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31"/>
    </row>
    <row r="64" spans="1:26">
      <c r="A64" s="28">
        <v>43</v>
      </c>
      <c r="B64" s="29" t="s">
        <v>63</v>
      </c>
      <c r="C64" s="30" t="s">
        <v>5</v>
      </c>
      <c r="D64" s="26">
        <v>2</v>
      </c>
      <c r="E64" s="26">
        <v>43000</v>
      </c>
      <c r="F64" s="26"/>
      <c r="G64" s="26"/>
      <c r="H64" s="26"/>
      <c r="I64" s="26"/>
      <c r="J64" s="26"/>
      <c r="K64" s="26">
        <v>43000</v>
      </c>
      <c r="L64" s="26">
        <f>K64*D64</f>
        <v>86000</v>
      </c>
      <c r="M64" s="26">
        <f>N64-L64</f>
        <v>0</v>
      </c>
      <c r="N64" s="26">
        <f>O64*D64</f>
        <v>86000</v>
      </c>
      <c r="O64" s="26">
        <v>43000</v>
      </c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31" t="s">
        <v>7</v>
      </c>
    </row>
    <row r="65" spans="1:26">
      <c r="A65" s="23"/>
      <c r="B65" s="24" t="s">
        <v>64</v>
      </c>
      <c r="C65" s="25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31"/>
    </row>
    <row r="66" spans="1:26">
      <c r="A66" s="28">
        <v>44</v>
      </c>
      <c r="B66" s="29" t="s">
        <v>65</v>
      </c>
      <c r="C66" s="30" t="s">
        <v>11</v>
      </c>
      <c r="D66" s="26">
        <v>1</v>
      </c>
      <c r="E66" s="26">
        <v>340000</v>
      </c>
      <c r="F66" s="26"/>
      <c r="G66" s="26"/>
      <c r="H66" s="26"/>
      <c r="I66" s="26"/>
      <c r="J66" s="26"/>
      <c r="K66" s="26">
        <v>340000</v>
      </c>
      <c r="L66" s="26">
        <f t="shared" ref="L66:L67" si="18">K66*D66</f>
        <v>340000</v>
      </c>
      <c r="M66" s="26">
        <f t="shared" ref="M66:M67" si="19">N66-L66</f>
        <v>0</v>
      </c>
      <c r="N66" s="26">
        <f t="shared" ref="N66:N67" si="20">O66*D66</f>
        <v>340000</v>
      </c>
      <c r="O66" s="26">
        <v>340000</v>
      </c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31" t="s">
        <v>7</v>
      </c>
    </row>
    <row r="67" spans="1:26">
      <c r="A67" s="28">
        <v>45</v>
      </c>
      <c r="B67" s="29" t="s">
        <v>66</v>
      </c>
      <c r="C67" s="30" t="s">
        <v>6</v>
      </c>
      <c r="D67" s="26">
        <v>5000</v>
      </c>
      <c r="E67" s="26">
        <v>90</v>
      </c>
      <c r="F67" s="26"/>
      <c r="G67" s="26"/>
      <c r="H67" s="26"/>
      <c r="I67" s="26"/>
      <c r="J67" s="26"/>
      <c r="K67" s="26">
        <v>68</v>
      </c>
      <c r="L67" s="26">
        <f t="shared" si="18"/>
        <v>340000</v>
      </c>
      <c r="M67" s="26">
        <f t="shared" si="19"/>
        <v>0</v>
      </c>
      <c r="N67" s="26">
        <f t="shared" si="20"/>
        <v>340000</v>
      </c>
      <c r="O67" s="26">
        <v>68</v>
      </c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31" t="s">
        <v>7</v>
      </c>
    </row>
    <row r="68" spans="1:26" ht="38.25">
      <c r="A68" s="23"/>
      <c r="B68" s="24" t="s">
        <v>67</v>
      </c>
      <c r="C68" s="25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31"/>
    </row>
    <row r="69" spans="1:26">
      <c r="A69" s="28">
        <v>46</v>
      </c>
      <c r="B69" s="29" t="s">
        <v>68</v>
      </c>
      <c r="C69" s="30" t="s">
        <v>11</v>
      </c>
      <c r="D69" s="26">
        <v>7</v>
      </c>
      <c r="E69" s="26">
        <v>1500</v>
      </c>
      <c r="F69" s="26"/>
      <c r="G69" s="26"/>
      <c r="H69" s="26"/>
      <c r="I69" s="26"/>
      <c r="J69" s="26"/>
      <c r="K69" s="26">
        <v>1350</v>
      </c>
      <c r="L69" s="26">
        <f t="shared" ref="L69:L87" si="21">K69*D69</f>
        <v>9450</v>
      </c>
      <c r="M69" s="26">
        <f t="shared" ref="M69:M87" si="22">N69-L69</f>
        <v>0</v>
      </c>
      <c r="N69" s="26">
        <f t="shared" ref="N69:N87" si="23">O69*D69</f>
        <v>9450</v>
      </c>
      <c r="O69" s="26">
        <v>1350</v>
      </c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31" t="s">
        <v>7</v>
      </c>
    </row>
    <row r="70" spans="1:26">
      <c r="A70" s="28">
        <v>47</v>
      </c>
      <c r="B70" s="29" t="s">
        <v>69</v>
      </c>
      <c r="C70" s="30" t="s">
        <v>11</v>
      </c>
      <c r="D70" s="26">
        <v>4</v>
      </c>
      <c r="E70" s="26">
        <v>1500</v>
      </c>
      <c r="F70" s="26"/>
      <c r="G70" s="26"/>
      <c r="H70" s="26"/>
      <c r="I70" s="26"/>
      <c r="J70" s="26"/>
      <c r="K70" s="26">
        <v>1350</v>
      </c>
      <c r="L70" s="26">
        <f t="shared" si="21"/>
        <v>5400</v>
      </c>
      <c r="M70" s="26">
        <f t="shared" si="22"/>
        <v>0</v>
      </c>
      <c r="N70" s="26">
        <f t="shared" si="23"/>
        <v>5400</v>
      </c>
      <c r="O70" s="26">
        <v>1350</v>
      </c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31" t="s">
        <v>7</v>
      </c>
    </row>
    <row r="71" spans="1:26">
      <c r="A71" s="28">
        <v>48</v>
      </c>
      <c r="B71" s="29" t="s">
        <v>70</v>
      </c>
      <c r="C71" s="30" t="s">
        <v>11</v>
      </c>
      <c r="D71" s="26">
        <v>5</v>
      </c>
      <c r="E71" s="26">
        <v>1500</v>
      </c>
      <c r="F71" s="26"/>
      <c r="G71" s="26"/>
      <c r="H71" s="26"/>
      <c r="I71" s="26"/>
      <c r="J71" s="26"/>
      <c r="K71" s="26">
        <v>1350</v>
      </c>
      <c r="L71" s="26">
        <f t="shared" si="21"/>
        <v>6750</v>
      </c>
      <c r="M71" s="26">
        <f t="shared" si="22"/>
        <v>0</v>
      </c>
      <c r="N71" s="26">
        <f t="shared" si="23"/>
        <v>6750</v>
      </c>
      <c r="O71" s="26">
        <v>1350</v>
      </c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31" t="s">
        <v>7</v>
      </c>
    </row>
    <row r="72" spans="1:26">
      <c r="A72" s="28">
        <v>49</v>
      </c>
      <c r="B72" s="29" t="s">
        <v>71</v>
      </c>
      <c r="C72" s="30" t="s">
        <v>11</v>
      </c>
      <c r="D72" s="26">
        <v>6</v>
      </c>
      <c r="E72" s="26">
        <v>1500</v>
      </c>
      <c r="F72" s="26"/>
      <c r="G72" s="26"/>
      <c r="H72" s="26"/>
      <c r="I72" s="26"/>
      <c r="J72" s="26"/>
      <c r="K72" s="26">
        <v>1350</v>
      </c>
      <c r="L72" s="26">
        <f t="shared" si="21"/>
        <v>8100</v>
      </c>
      <c r="M72" s="26">
        <f t="shared" si="22"/>
        <v>0</v>
      </c>
      <c r="N72" s="26">
        <f t="shared" si="23"/>
        <v>8100</v>
      </c>
      <c r="O72" s="26">
        <v>1350</v>
      </c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31" t="s">
        <v>7</v>
      </c>
    </row>
    <row r="73" spans="1:26">
      <c r="A73" s="28">
        <v>50</v>
      </c>
      <c r="B73" s="29" t="s">
        <v>72</v>
      </c>
      <c r="C73" s="30" t="s">
        <v>11</v>
      </c>
      <c r="D73" s="26">
        <v>4</v>
      </c>
      <c r="E73" s="26">
        <v>1500</v>
      </c>
      <c r="F73" s="26"/>
      <c r="G73" s="26"/>
      <c r="H73" s="26"/>
      <c r="I73" s="26"/>
      <c r="J73" s="26"/>
      <c r="K73" s="26">
        <v>1350</v>
      </c>
      <c r="L73" s="26">
        <f t="shared" si="21"/>
        <v>5400</v>
      </c>
      <c r="M73" s="26">
        <f t="shared" si="22"/>
        <v>0</v>
      </c>
      <c r="N73" s="26">
        <f t="shared" si="23"/>
        <v>5400</v>
      </c>
      <c r="O73" s="26">
        <v>1350</v>
      </c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31" t="s">
        <v>7</v>
      </c>
    </row>
    <row r="74" spans="1:26">
      <c r="A74" s="28">
        <v>51</v>
      </c>
      <c r="B74" s="29" t="s">
        <v>73</v>
      </c>
      <c r="C74" s="30" t="s">
        <v>11</v>
      </c>
      <c r="D74" s="26">
        <v>4</v>
      </c>
      <c r="E74" s="26">
        <v>1500</v>
      </c>
      <c r="F74" s="26"/>
      <c r="G74" s="26"/>
      <c r="H74" s="26"/>
      <c r="I74" s="26"/>
      <c r="J74" s="26"/>
      <c r="K74" s="26">
        <v>1350</v>
      </c>
      <c r="L74" s="26">
        <f t="shared" si="21"/>
        <v>5400</v>
      </c>
      <c r="M74" s="26">
        <f t="shared" si="22"/>
        <v>0</v>
      </c>
      <c r="N74" s="26">
        <f t="shared" si="23"/>
        <v>5400</v>
      </c>
      <c r="O74" s="26">
        <v>1350</v>
      </c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31" t="s">
        <v>7</v>
      </c>
    </row>
    <row r="75" spans="1:26">
      <c r="A75" s="28">
        <v>52</v>
      </c>
      <c r="B75" s="29" t="s">
        <v>74</v>
      </c>
      <c r="C75" s="30" t="s">
        <v>11</v>
      </c>
      <c r="D75" s="26">
        <v>4</v>
      </c>
      <c r="E75" s="26">
        <v>1500</v>
      </c>
      <c r="F75" s="26"/>
      <c r="G75" s="26"/>
      <c r="H75" s="26"/>
      <c r="I75" s="26"/>
      <c r="J75" s="26"/>
      <c r="K75" s="26">
        <v>1350</v>
      </c>
      <c r="L75" s="26">
        <f t="shared" si="21"/>
        <v>5400</v>
      </c>
      <c r="M75" s="26">
        <f t="shared" si="22"/>
        <v>0</v>
      </c>
      <c r="N75" s="26">
        <f t="shared" si="23"/>
        <v>5400</v>
      </c>
      <c r="O75" s="26">
        <v>1350</v>
      </c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31" t="s">
        <v>7</v>
      </c>
    </row>
    <row r="76" spans="1:26">
      <c r="A76" s="28">
        <v>53</v>
      </c>
      <c r="B76" s="29" t="s">
        <v>75</v>
      </c>
      <c r="C76" s="30" t="s">
        <v>11</v>
      </c>
      <c r="D76" s="26">
        <v>6</v>
      </c>
      <c r="E76" s="26">
        <v>1500</v>
      </c>
      <c r="F76" s="26"/>
      <c r="G76" s="26"/>
      <c r="H76" s="26"/>
      <c r="I76" s="26"/>
      <c r="J76" s="26"/>
      <c r="K76" s="26">
        <v>1350</v>
      </c>
      <c r="L76" s="26">
        <f t="shared" si="21"/>
        <v>8100</v>
      </c>
      <c r="M76" s="26">
        <f t="shared" si="22"/>
        <v>0</v>
      </c>
      <c r="N76" s="26">
        <f t="shared" si="23"/>
        <v>8100</v>
      </c>
      <c r="O76" s="26">
        <v>1350</v>
      </c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31" t="s">
        <v>7</v>
      </c>
    </row>
    <row r="77" spans="1:26">
      <c r="A77" s="28">
        <v>54</v>
      </c>
      <c r="B77" s="29" t="s">
        <v>76</v>
      </c>
      <c r="C77" s="30" t="s">
        <v>11</v>
      </c>
      <c r="D77" s="26">
        <v>6</v>
      </c>
      <c r="E77" s="26">
        <v>1500</v>
      </c>
      <c r="F77" s="26"/>
      <c r="G77" s="26"/>
      <c r="H77" s="26"/>
      <c r="I77" s="26"/>
      <c r="J77" s="26"/>
      <c r="K77" s="26">
        <v>1350</v>
      </c>
      <c r="L77" s="26">
        <f t="shared" si="21"/>
        <v>8100</v>
      </c>
      <c r="M77" s="26">
        <f t="shared" si="22"/>
        <v>0</v>
      </c>
      <c r="N77" s="26">
        <f t="shared" si="23"/>
        <v>8100</v>
      </c>
      <c r="O77" s="26">
        <v>1350</v>
      </c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31" t="s">
        <v>7</v>
      </c>
    </row>
    <row r="78" spans="1:26">
      <c r="A78" s="28">
        <v>55</v>
      </c>
      <c r="B78" s="29" t="s">
        <v>77</v>
      </c>
      <c r="C78" s="30" t="s">
        <v>11</v>
      </c>
      <c r="D78" s="26">
        <v>5</v>
      </c>
      <c r="E78" s="26">
        <v>1500</v>
      </c>
      <c r="F78" s="26"/>
      <c r="G78" s="26"/>
      <c r="H78" s="26"/>
      <c r="I78" s="26"/>
      <c r="J78" s="26"/>
      <c r="K78" s="26">
        <v>1350</v>
      </c>
      <c r="L78" s="26">
        <f t="shared" si="21"/>
        <v>6750</v>
      </c>
      <c r="M78" s="26">
        <f t="shared" si="22"/>
        <v>0</v>
      </c>
      <c r="N78" s="26">
        <f t="shared" si="23"/>
        <v>6750</v>
      </c>
      <c r="O78" s="26">
        <v>1350</v>
      </c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31" t="s">
        <v>7</v>
      </c>
    </row>
    <row r="79" spans="1:26">
      <c r="A79" s="28">
        <v>56</v>
      </c>
      <c r="B79" s="29" t="s">
        <v>78</v>
      </c>
      <c r="C79" s="30" t="s">
        <v>11</v>
      </c>
      <c r="D79" s="26">
        <v>4</v>
      </c>
      <c r="E79" s="26">
        <v>1500</v>
      </c>
      <c r="F79" s="26"/>
      <c r="G79" s="26"/>
      <c r="H79" s="26"/>
      <c r="I79" s="26"/>
      <c r="J79" s="26"/>
      <c r="K79" s="26">
        <v>1350</v>
      </c>
      <c r="L79" s="26">
        <f t="shared" si="21"/>
        <v>5400</v>
      </c>
      <c r="M79" s="26">
        <f t="shared" si="22"/>
        <v>0</v>
      </c>
      <c r="N79" s="26">
        <f t="shared" si="23"/>
        <v>5400</v>
      </c>
      <c r="O79" s="26">
        <v>1350</v>
      </c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31" t="s">
        <v>7</v>
      </c>
    </row>
    <row r="80" spans="1:26">
      <c r="A80" s="28">
        <v>57</v>
      </c>
      <c r="B80" s="29" t="s">
        <v>79</v>
      </c>
      <c r="C80" s="30" t="s">
        <v>11</v>
      </c>
      <c r="D80" s="26">
        <v>4</v>
      </c>
      <c r="E80" s="26">
        <v>1500</v>
      </c>
      <c r="F80" s="26"/>
      <c r="G80" s="26"/>
      <c r="H80" s="26"/>
      <c r="I80" s="26"/>
      <c r="J80" s="26"/>
      <c r="K80" s="26">
        <v>1350</v>
      </c>
      <c r="L80" s="26">
        <f t="shared" si="21"/>
        <v>5400</v>
      </c>
      <c r="M80" s="26">
        <f t="shared" si="22"/>
        <v>0</v>
      </c>
      <c r="N80" s="26">
        <f t="shared" si="23"/>
        <v>5400</v>
      </c>
      <c r="O80" s="26">
        <v>1350</v>
      </c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31" t="s">
        <v>7</v>
      </c>
    </row>
    <row r="81" spans="1:26">
      <c r="A81" s="28">
        <v>58</v>
      </c>
      <c r="B81" s="29" t="s">
        <v>80</v>
      </c>
      <c r="C81" s="32" t="s">
        <v>11</v>
      </c>
      <c r="D81" s="26">
        <v>3</v>
      </c>
      <c r="E81" s="26">
        <v>1500</v>
      </c>
      <c r="F81" s="26"/>
      <c r="G81" s="26"/>
      <c r="H81" s="26"/>
      <c r="I81" s="26"/>
      <c r="J81" s="26"/>
      <c r="K81" s="26">
        <v>1350</v>
      </c>
      <c r="L81" s="26">
        <f t="shared" si="21"/>
        <v>4050</v>
      </c>
      <c r="M81" s="26">
        <f t="shared" si="22"/>
        <v>0</v>
      </c>
      <c r="N81" s="26">
        <f t="shared" si="23"/>
        <v>4050</v>
      </c>
      <c r="O81" s="26">
        <v>1350</v>
      </c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31" t="s">
        <v>7</v>
      </c>
    </row>
    <row r="82" spans="1:26">
      <c r="A82" s="28">
        <v>59</v>
      </c>
      <c r="B82" s="29" t="s">
        <v>81</v>
      </c>
      <c r="C82" s="32" t="s">
        <v>11</v>
      </c>
      <c r="D82" s="26">
        <v>4</v>
      </c>
      <c r="E82" s="26">
        <v>1500</v>
      </c>
      <c r="F82" s="26"/>
      <c r="G82" s="26"/>
      <c r="H82" s="26"/>
      <c r="I82" s="26"/>
      <c r="J82" s="26"/>
      <c r="K82" s="26">
        <v>1350</v>
      </c>
      <c r="L82" s="26">
        <f t="shared" si="21"/>
        <v>5400</v>
      </c>
      <c r="M82" s="26">
        <f t="shared" si="22"/>
        <v>0</v>
      </c>
      <c r="N82" s="26">
        <f t="shared" si="23"/>
        <v>5400</v>
      </c>
      <c r="O82" s="26">
        <v>1350</v>
      </c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31" t="s">
        <v>7</v>
      </c>
    </row>
    <row r="83" spans="1:26">
      <c r="A83" s="28">
        <v>60</v>
      </c>
      <c r="B83" s="29" t="s">
        <v>82</v>
      </c>
      <c r="C83" s="30" t="s">
        <v>11</v>
      </c>
      <c r="D83" s="26">
        <v>3</v>
      </c>
      <c r="E83" s="26">
        <v>1500</v>
      </c>
      <c r="F83" s="26"/>
      <c r="G83" s="26"/>
      <c r="H83" s="26"/>
      <c r="I83" s="26"/>
      <c r="J83" s="26"/>
      <c r="K83" s="26">
        <v>1350</v>
      </c>
      <c r="L83" s="26">
        <f t="shared" si="21"/>
        <v>4050</v>
      </c>
      <c r="M83" s="26">
        <f t="shared" si="22"/>
        <v>0</v>
      </c>
      <c r="N83" s="26">
        <f t="shared" si="23"/>
        <v>4050</v>
      </c>
      <c r="O83" s="26">
        <v>1350</v>
      </c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31" t="s">
        <v>7</v>
      </c>
    </row>
    <row r="84" spans="1:26" ht="25.5">
      <c r="A84" s="28">
        <v>61</v>
      </c>
      <c r="B84" s="29" t="s">
        <v>83</v>
      </c>
      <c r="C84" s="30" t="s">
        <v>6</v>
      </c>
      <c r="D84" s="26">
        <v>200</v>
      </c>
      <c r="E84" s="26">
        <v>147</v>
      </c>
      <c r="F84" s="26"/>
      <c r="G84" s="26"/>
      <c r="H84" s="26"/>
      <c r="I84" s="26"/>
      <c r="J84" s="26"/>
      <c r="K84" s="26">
        <v>146</v>
      </c>
      <c r="L84" s="26">
        <f t="shared" si="21"/>
        <v>29200</v>
      </c>
      <c r="M84" s="26">
        <f t="shared" si="22"/>
        <v>0</v>
      </c>
      <c r="N84" s="26">
        <f t="shared" si="23"/>
        <v>29200</v>
      </c>
      <c r="O84" s="26">
        <v>146</v>
      </c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31" t="s">
        <v>7</v>
      </c>
    </row>
    <row r="85" spans="1:26" ht="25.5">
      <c r="A85" s="28">
        <v>62</v>
      </c>
      <c r="B85" s="29" t="s">
        <v>84</v>
      </c>
      <c r="C85" s="32" t="s">
        <v>5</v>
      </c>
      <c r="D85" s="26">
        <v>3000</v>
      </c>
      <c r="E85" s="26">
        <v>97</v>
      </c>
      <c r="F85" s="26"/>
      <c r="G85" s="26"/>
      <c r="H85" s="26"/>
      <c r="I85" s="26"/>
      <c r="J85" s="26"/>
      <c r="K85" s="26">
        <v>97.01</v>
      </c>
      <c r="L85" s="26">
        <v>291000</v>
      </c>
      <c r="M85" s="26">
        <f t="shared" si="22"/>
        <v>0</v>
      </c>
      <c r="N85" s="26">
        <v>291000</v>
      </c>
      <c r="O85" s="26">
        <v>97.01</v>
      </c>
      <c r="P85" s="26"/>
      <c r="Q85" s="26"/>
      <c r="R85" s="26"/>
      <c r="S85" s="26"/>
      <c r="T85" s="26"/>
      <c r="U85" s="33">
        <v>53.8</v>
      </c>
      <c r="V85" s="33">
        <f>D85*U85</f>
        <v>161400</v>
      </c>
      <c r="W85" s="33">
        <f>X85-V85</f>
        <v>0</v>
      </c>
      <c r="X85" s="33">
        <f>Y85*D85</f>
        <v>161400</v>
      </c>
      <c r="Y85" s="33">
        <v>53.8</v>
      </c>
      <c r="Z85" s="31" t="s">
        <v>98</v>
      </c>
    </row>
    <row r="86" spans="1:26">
      <c r="A86" s="28">
        <v>63</v>
      </c>
      <c r="B86" s="29" t="s">
        <v>85</v>
      </c>
      <c r="C86" s="32" t="s">
        <v>6</v>
      </c>
      <c r="D86" s="26">
        <v>4500</v>
      </c>
      <c r="E86" s="26">
        <v>90</v>
      </c>
      <c r="F86" s="34">
        <v>59.8</v>
      </c>
      <c r="G86" s="26">
        <f>D86*F86</f>
        <v>269100</v>
      </c>
      <c r="H86" s="26">
        <v>0</v>
      </c>
      <c r="I86" s="26">
        <f>J86*D86</f>
        <v>269100</v>
      </c>
      <c r="J86" s="34">
        <f t="shared" ref="J86" si="24">F86*1</f>
        <v>59.8</v>
      </c>
      <c r="K86" s="26">
        <v>90</v>
      </c>
      <c r="L86" s="26">
        <f t="shared" si="21"/>
        <v>405000</v>
      </c>
      <c r="M86" s="26">
        <f t="shared" si="22"/>
        <v>0</v>
      </c>
      <c r="N86" s="26">
        <f t="shared" si="23"/>
        <v>405000</v>
      </c>
      <c r="O86" s="26">
        <v>90</v>
      </c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31" t="s">
        <v>12</v>
      </c>
    </row>
    <row r="87" spans="1:26">
      <c r="A87" s="28">
        <v>64</v>
      </c>
      <c r="B87" s="29" t="s">
        <v>86</v>
      </c>
      <c r="C87" s="32" t="s">
        <v>11</v>
      </c>
      <c r="D87" s="26">
        <v>235</v>
      </c>
      <c r="E87" s="26">
        <v>9000</v>
      </c>
      <c r="F87" s="26"/>
      <c r="G87" s="26"/>
      <c r="H87" s="26"/>
      <c r="I87" s="26"/>
      <c r="J87" s="26"/>
      <c r="K87" s="26">
        <v>7500</v>
      </c>
      <c r="L87" s="26">
        <f t="shared" si="21"/>
        <v>1762500</v>
      </c>
      <c r="M87" s="26">
        <f t="shared" si="22"/>
        <v>0</v>
      </c>
      <c r="N87" s="26">
        <f t="shared" si="23"/>
        <v>1762500</v>
      </c>
      <c r="O87" s="26">
        <v>7500</v>
      </c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31" t="s">
        <v>7</v>
      </c>
    </row>
    <row r="88" spans="1:26">
      <c r="A88" s="23"/>
      <c r="B88" s="24" t="s">
        <v>87</v>
      </c>
      <c r="C88" s="35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31"/>
    </row>
    <row r="89" spans="1:26">
      <c r="A89" s="28">
        <v>65</v>
      </c>
      <c r="B89" s="29" t="s">
        <v>88</v>
      </c>
      <c r="C89" s="32" t="s">
        <v>5</v>
      </c>
      <c r="D89" s="26">
        <v>5</v>
      </c>
      <c r="E89" s="26">
        <v>304000</v>
      </c>
      <c r="F89" s="26"/>
      <c r="G89" s="26"/>
      <c r="H89" s="26"/>
      <c r="I89" s="26"/>
      <c r="J89" s="26"/>
      <c r="K89" s="26">
        <v>240000</v>
      </c>
      <c r="L89" s="26">
        <f t="shared" ref="L89:L93" si="25">K89*D89</f>
        <v>1200000</v>
      </c>
      <c r="M89" s="26">
        <f t="shared" ref="M89:M93" si="26">N89-L89</f>
        <v>0</v>
      </c>
      <c r="N89" s="26">
        <f t="shared" ref="N89:N93" si="27">O89*D89</f>
        <v>1200000</v>
      </c>
      <c r="O89" s="26">
        <v>240000</v>
      </c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31" t="s">
        <v>7</v>
      </c>
    </row>
    <row r="90" spans="1:26">
      <c r="A90" s="28">
        <v>66</v>
      </c>
      <c r="B90" s="29" t="s">
        <v>89</v>
      </c>
      <c r="C90" s="32" t="s">
        <v>5</v>
      </c>
      <c r="D90" s="26">
        <v>1</v>
      </c>
      <c r="E90" s="26">
        <v>244000</v>
      </c>
      <c r="F90" s="26"/>
      <c r="G90" s="26"/>
      <c r="H90" s="26"/>
      <c r="I90" s="26"/>
      <c r="J90" s="26"/>
      <c r="K90" s="26">
        <v>190000</v>
      </c>
      <c r="L90" s="26">
        <f t="shared" si="25"/>
        <v>190000</v>
      </c>
      <c r="M90" s="26">
        <f t="shared" si="26"/>
        <v>0</v>
      </c>
      <c r="N90" s="26">
        <f t="shared" si="27"/>
        <v>190000</v>
      </c>
      <c r="O90" s="26">
        <v>190000</v>
      </c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31" t="s">
        <v>7</v>
      </c>
    </row>
    <row r="91" spans="1:26">
      <c r="A91" s="28">
        <v>67</v>
      </c>
      <c r="B91" s="29" t="s">
        <v>90</v>
      </c>
      <c r="C91" s="32" t="s">
        <v>5</v>
      </c>
      <c r="D91" s="26">
        <v>2</v>
      </c>
      <c r="E91" s="26">
        <v>196000</v>
      </c>
      <c r="F91" s="26"/>
      <c r="G91" s="26"/>
      <c r="H91" s="26"/>
      <c r="I91" s="26"/>
      <c r="J91" s="26"/>
      <c r="K91" s="26">
        <v>175000</v>
      </c>
      <c r="L91" s="26">
        <f t="shared" si="25"/>
        <v>350000</v>
      </c>
      <c r="M91" s="26">
        <f t="shared" si="26"/>
        <v>0</v>
      </c>
      <c r="N91" s="26">
        <f t="shared" si="27"/>
        <v>350000</v>
      </c>
      <c r="O91" s="26">
        <v>175000</v>
      </c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31" t="s">
        <v>7</v>
      </c>
    </row>
    <row r="92" spans="1:26">
      <c r="A92" s="28">
        <v>68</v>
      </c>
      <c r="B92" s="29" t="s">
        <v>91</v>
      </c>
      <c r="C92" s="32" t="s">
        <v>5</v>
      </c>
      <c r="D92" s="26">
        <v>3</v>
      </c>
      <c r="E92" s="26">
        <v>229300</v>
      </c>
      <c r="F92" s="26"/>
      <c r="G92" s="26"/>
      <c r="H92" s="26"/>
      <c r="I92" s="26"/>
      <c r="J92" s="26"/>
      <c r="K92" s="26">
        <v>200000</v>
      </c>
      <c r="L92" s="26">
        <f t="shared" si="25"/>
        <v>600000</v>
      </c>
      <c r="M92" s="26">
        <f t="shared" si="26"/>
        <v>0</v>
      </c>
      <c r="N92" s="26">
        <f t="shared" si="27"/>
        <v>600000</v>
      </c>
      <c r="O92" s="26">
        <v>200000</v>
      </c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31" t="s">
        <v>7</v>
      </c>
    </row>
    <row r="93" spans="1:26">
      <c r="A93" s="28">
        <v>69</v>
      </c>
      <c r="B93" s="29" t="s">
        <v>92</v>
      </c>
      <c r="C93" s="32" t="s">
        <v>11</v>
      </c>
      <c r="D93" s="26">
        <v>5</v>
      </c>
      <c r="E93" s="26">
        <v>66000</v>
      </c>
      <c r="F93" s="26"/>
      <c r="G93" s="26"/>
      <c r="H93" s="26"/>
      <c r="I93" s="26"/>
      <c r="J93" s="26"/>
      <c r="K93" s="26">
        <v>66000</v>
      </c>
      <c r="L93" s="26">
        <f t="shared" si="25"/>
        <v>330000</v>
      </c>
      <c r="M93" s="26">
        <f t="shared" si="26"/>
        <v>0</v>
      </c>
      <c r="N93" s="26">
        <f t="shared" si="27"/>
        <v>330000</v>
      </c>
      <c r="O93" s="26">
        <v>66000</v>
      </c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31" t="s">
        <v>7</v>
      </c>
    </row>
    <row r="94" spans="1:26" ht="25.5">
      <c r="A94" s="23"/>
      <c r="B94" s="24" t="s">
        <v>93</v>
      </c>
      <c r="C94" s="35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31"/>
    </row>
    <row r="95" spans="1:26">
      <c r="A95" s="28">
        <v>70</v>
      </c>
      <c r="B95" s="29" t="s">
        <v>94</v>
      </c>
      <c r="C95" s="32" t="s">
        <v>95</v>
      </c>
      <c r="D95" s="26">
        <v>100</v>
      </c>
      <c r="E95" s="26">
        <v>11940</v>
      </c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>
        <f>T95/1.2</f>
        <v>8950</v>
      </c>
      <c r="Q95" s="26">
        <f>P95*D95</f>
        <v>895000</v>
      </c>
      <c r="R95" s="26">
        <f>S95-Q95</f>
        <v>179000</v>
      </c>
      <c r="S95" s="26">
        <f>T95*D95</f>
        <v>1074000</v>
      </c>
      <c r="T95" s="26">
        <v>10740</v>
      </c>
      <c r="U95" s="26"/>
      <c r="V95" s="26"/>
      <c r="W95" s="26"/>
      <c r="X95" s="26"/>
      <c r="Y95" s="26"/>
      <c r="Z95" s="31" t="s">
        <v>97</v>
      </c>
    </row>
    <row r="96" spans="1:26">
      <c r="A96" s="28">
        <v>71</v>
      </c>
      <c r="B96" s="29" t="s">
        <v>96</v>
      </c>
      <c r="C96" s="32" t="s">
        <v>6</v>
      </c>
      <c r="D96" s="26">
        <v>1000</v>
      </c>
      <c r="E96" s="26">
        <v>8800</v>
      </c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>
        <f>T96/1.2</f>
        <v>6600</v>
      </c>
      <c r="Q96" s="26">
        <f>P96*D96</f>
        <v>6600000</v>
      </c>
      <c r="R96" s="26">
        <f>S96-Q96</f>
        <v>1320000</v>
      </c>
      <c r="S96" s="26">
        <f>T96*D96</f>
        <v>7920000</v>
      </c>
      <c r="T96" s="26">
        <v>7920</v>
      </c>
      <c r="U96" s="26"/>
      <c r="V96" s="26"/>
      <c r="W96" s="26"/>
      <c r="X96" s="26"/>
      <c r="Y96" s="26"/>
      <c r="Z96" s="31" t="s">
        <v>97</v>
      </c>
    </row>
    <row r="98" spans="1:26" ht="46.5" customHeight="1">
      <c r="A98" s="36" t="s">
        <v>101</v>
      </c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7"/>
      <c r="R98" s="37"/>
      <c r="S98" s="37"/>
      <c r="T98" s="10"/>
      <c r="U98" s="10"/>
      <c r="V98" s="10"/>
      <c r="W98" s="10"/>
      <c r="X98" s="10"/>
      <c r="Y98" s="10"/>
      <c r="Z98" s="10"/>
    </row>
    <row r="99" spans="1:26">
      <c r="A99" s="5"/>
      <c r="B99" s="38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3"/>
      <c r="Q99" s="3"/>
      <c r="R99" s="3"/>
      <c r="S99" s="3"/>
      <c r="T99" s="10"/>
      <c r="U99" s="10"/>
      <c r="V99" s="10"/>
      <c r="W99" s="10"/>
      <c r="X99" s="10"/>
      <c r="Y99" s="10"/>
      <c r="Z99" s="10"/>
    </row>
    <row r="100" spans="1:26" ht="15.75">
      <c r="A100" s="5"/>
      <c r="B100" s="39"/>
      <c r="C100" s="40"/>
      <c r="D100" s="41"/>
      <c r="E100" s="41"/>
      <c r="F100" s="41"/>
      <c r="G100" s="41"/>
      <c r="H100" s="41"/>
      <c r="I100" s="41"/>
      <c r="J100" s="41"/>
      <c r="K100" s="10"/>
      <c r="L100" s="10"/>
      <c r="M100" s="10"/>
      <c r="N100" s="10"/>
      <c r="O100" s="10"/>
      <c r="P100" s="3"/>
      <c r="Q100" s="3"/>
      <c r="R100" s="3"/>
      <c r="S100" s="3"/>
      <c r="T100" s="10"/>
      <c r="U100" s="10"/>
      <c r="V100" s="10"/>
      <c r="W100" s="10"/>
      <c r="X100" s="10"/>
      <c r="Y100" s="10"/>
      <c r="Z100" s="10"/>
    </row>
    <row r="101" spans="1:26" ht="15.75">
      <c r="A101" s="5"/>
      <c r="B101" s="39"/>
      <c r="C101" s="40"/>
      <c r="D101" s="40"/>
      <c r="E101" s="40"/>
      <c r="F101" s="40"/>
      <c r="G101" s="40"/>
      <c r="H101" s="40"/>
      <c r="I101" s="40"/>
      <c r="J101" s="40"/>
      <c r="K101" s="10"/>
      <c r="L101" s="10"/>
      <c r="M101" s="10"/>
      <c r="N101" s="10"/>
      <c r="O101" s="10"/>
      <c r="P101" s="3"/>
      <c r="Q101" s="3"/>
      <c r="R101" s="3"/>
      <c r="S101" s="3"/>
      <c r="T101" s="10"/>
      <c r="U101" s="10"/>
      <c r="V101" s="10"/>
      <c r="W101" s="10"/>
      <c r="X101" s="10"/>
      <c r="Y101" s="10"/>
      <c r="Z101" s="10"/>
    </row>
    <row r="102" spans="1:26" ht="15.75">
      <c r="A102" s="5"/>
      <c r="B102" s="39"/>
      <c r="C102" s="40"/>
      <c r="D102" s="40"/>
      <c r="E102" s="40"/>
      <c r="F102" s="40"/>
      <c r="G102" s="40"/>
      <c r="H102" s="40"/>
      <c r="I102" s="40"/>
      <c r="J102" s="40"/>
      <c r="K102" s="10"/>
      <c r="L102" s="10"/>
      <c r="M102" s="10"/>
      <c r="N102" s="10"/>
      <c r="O102" s="10"/>
      <c r="P102" s="3"/>
      <c r="Q102" s="3"/>
      <c r="R102" s="3"/>
      <c r="S102" s="3"/>
      <c r="T102" s="10"/>
      <c r="U102" s="10"/>
      <c r="V102" s="10"/>
      <c r="W102" s="10"/>
      <c r="X102" s="10"/>
      <c r="Y102" s="10"/>
      <c r="Z102" s="10"/>
    </row>
    <row r="103" spans="1:26" ht="15.75">
      <c r="A103" s="5"/>
      <c r="B103" s="39"/>
      <c r="C103" s="40"/>
      <c r="D103" s="41"/>
      <c r="E103" s="41"/>
      <c r="F103" s="41"/>
      <c r="G103" s="41"/>
      <c r="H103" s="41"/>
      <c r="I103" s="41"/>
      <c r="J103" s="41"/>
      <c r="K103" s="10"/>
      <c r="L103" s="10"/>
      <c r="M103" s="10"/>
      <c r="N103" s="10"/>
      <c r="O103" s="10"/>
      <c r="P103" s="3"/>
      <c r="Q103" s="3"/>
      <c r="R103" s="3"/>
      <c r="S103" s="3"/>
      <c r="T103" s="10"/>
      <c r="U103" s="10"/>
      <c r="V103" s="10"/>
      <c r="W103" s="10"/>
      <c r="X103" s="10"/>
      <c r="Y103" s="10"/>
      <c r="Z103" s="10"/>
    </row>
    <row r="104" spans="1:26" ht="15.75">
      <c r="A104" s="5"/>
      <c r="B104" s="39"/>
      <c r="C104" s="40"/>
      <c r="D104" s="40"/>
      <c r="E104" s="40"/>
      <c r="F104" s="40"/>
      <c r="G104" s="40"/>
      <c r="H104" s="40"/>
      <c r="I104" s="40"/>
      <c r="J104" s="40"/>
      <c r="K104" s="10"/>
      <c r="L104" s="10"/>
      <c r="M104" s="10"/>
      <c r="N104" s="10"/>
      <c r="O104" s="10"/>
      <c r="P104" s="3"/>
      <c r="Q104" s="3"/>
      <c r="R104" s="3"/>
      <c r="S104" s="3"/>
      <c r="T104" s="10"/>
      <c r="U104" s="10"/>
      <c r="V104" s="10"/>
      <c r="W104" s="10"/>
      <c r="X104" s="10"/>
      <c r="Y104" s="10"/>
      <c r="Z104" s="10"/>
    </row>
    <row r="105" spans="1:26" ht="15.75">
      <c r="A105" s="5"/>
      <c r="B105" s="39"/>
      <c r="C105" s="40"/>
      <c r="D105" s="40"/>
      <c r="E105" s="40"/>
      <c r="F105" s="40"/>
      <c r="G105" s="40"/>
      <c r="H105" s="40"/>
      <c r="I105" s="40"/>
      <c r="J105" s="40"/>
      <c r="K105" s="10"/>
      <c r="L105" s="10"/>
      <c r="M105" s="10"/>
      <c r="N105" s="10"/>
      <c r="O105" s="10"/>
      <c r="P105" s="3"/>
      <c r="Q105" s="3"/>
      <c r="R105" s="3"/>
      <c r="S105" s="3"/>
      <c r="T105" s="10"/>
      <c r="U105" s="10"/>
      <c r="V105" s="10"/>
      <c r="W105" s="10"/>
      <c r="X105" s="10"/>
      <c r="Y105" s="10"/>
      <c r="Z105" s="10"/>
    </row>
    <row r="106" spans="1:26" ht="15.75">
      <c r="A106" s="5"/>
      <c r="B106" s="39"/>
      <c r="C106" s="40"/>
      <c r="D106" s="41"/>
      <c r="E106" s="41"/>
      <c r="F106" s="41"/>
      <c r="G106" s="41"/>
      <c r="H106" s="41"/>
      <c r="I106" s="41"/>
      <c r="J106" s="41"/>
      <c r="K106" s="10"/>
      <c r="L106" s="10"/>
      <c r="M106" s="10"/>
      <c r="N106" s="10"/>
      <c r="O106" s="10"/>
      <c r="P106" s="3"/>
      <c r="Q106" s="3"/>
      <c r="R106" s="3"/>
      <c r="S106" s="3"/>
      <c r="T106" s="10"/>
      <c r="U106" s="10"/>
      <c r="V106" s="10"/>
      <c r="W106" s="10"/>
      <c r="X106" s="10"/>
      <c r="Y106" s="10"/>
      <c r="Z106" s="10"/>
    </row>
  </sheetData>
  <autoFilter ref="D12:Z96">
    <filterColumn colId="3"/>
    <filterColumn colId="4"/>
    <filterColumn colId="5"/>
    <filterColumn colId="8"/>
    <filterColumn colId="9"/>
    <filterColumn colId="10"/>
    <filterColumn colId="13"/>
    <filterColumn colId="14"/>
    <filterColumn colId="15"/>
    <filterColumn colId="18"/>
    <filterColumn colId="19"/>
    <filterColumn colId="20"/>
  </autoFilter>
  <mergeCells count="16">
    <mergeCell ref="D100:J100"/>
    <mergeCell ref="D103:J103"/>
    <mergeCell ref="D106:J106"/>
    <mergeCell ref="B5:Z5"/>
    <mergeCell ref="B3:Z3"/>
    <mergeCell ref="A98:P98"/>
    <mergeCell ref="Z10:Z11"/>
    <mergeCell ref="A10:A11"/>
    <mergeCell ref="B10:B11"/>
    <mergeCell ref="C10:C11"/>
    <mergeCell ref="D10:D11"/>
    <mergeCell ref="E10:E11"/>
    <mergeCell ref="F10:J10"/>
    <mergeCell ref="K10:O10"/>
    <mergeCell ref="P10:T10"/>
    <mergeCell ref="U10:Y10"/>
  </mergeCells>
  <printOptions horizontalCentered="1"/>
  <pageMargins left="0" right="0" top="0" bottom="0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2016-03-07T06:52:08Z</dcterms:modified>
</cp:coreProperties>
</file>